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tabRatio="711" firstSheet="2" activeTab="2"/>
  </bookViews>
  <sheets>
    <sheet name="Hastiqacucak " sheetId="20" state="hidden" r:id="rId1"/>
    <sheet name="Hamematakan (2)" sheetId="28" state="hidden" r:id="rId2"/>
    <sheet name="Hastiqacucak  (2)" sheetId="29" r:id="rId3"/>
  </sheets>
  <definedNames>
    <definedName name="_xlnm.Print_Area" localSheetId="1">'Hamematakan (2)'!$A$1:$K$29</definedName>
    <definedName name="_xlnm.Print_Area" localSheetId="0">'Hastiqacucak '!$A$1:$E$35</definedName>
    <definedName name="_xlnm.Print_Area" localSheetId="2">'Hastiqacucak  (2)'!$A$1:$E$34</definedName>
  </definedNames>
  <calcPr calcId="152511"/>
</workbook>
</file>

<file path=xl/calcChain.xml><?xml version="1.0" encoding="utf-8"?>
<calcChain xmlns="http://schemas.openxmlformats.org/spreadsheetml/2006/main">
  <c r="H17" i="28" l="1"/>
  <c r="I17" i="28"/>
  <c r="J17" i="28"/>
  <c r="K17" i="28"/>
  <c r="E29" i="29" l="1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C30" i="29"/>
  <c r="H26" i="28"/>
  <c r="H24" i="28"/>
  <c r="H22" i="28"/>
  <c r="H20" i="28"/>
  <c r="H18" i="28"/>
  <c r="H15" i="28"/>
  <c r="H13" i="28"/>
  <c r="H11" i="28"/>
  <c r="H9" i="28"/>
  <c r="L10" i="28"/>
  <c r="M10" i="28"/>
  <c r="N10" i="28"/>
  <c r="O10" i="28"/>
  <c r="L11" i="28"/>
  <c r="M11" i="28"/>
  <c r="N11" i="28"/>
  <c r="O11" i="28" s="1"/>
  <c r="L12" i="28"/>
  <c r="M12" i="28"/>
  <c r="N12" i="28" s="1"/>
  <c r="O12" i="28" s="1"/>
  <c r="L13" i="28"/>
  <c r="M13" i="28" s="1"/>
  <c r="N13" i="28" s="1"/>
  <c r="O13" i="28" s="1"/>
  <c r="L14" i="28"/>
  <c r="M14" i="28"/>
  <c r="N14" i="28"/>
  <c r="O14" i="28"/>
  <c r="L15" i="28"/>
  <c r="M15" i="28"/>
  <c r="N15" i="28"/>
  <c r="O15" i="28" s="1"/>
  <c r="L16" i="28"/>
  <c r="M16" i="28"/>
  <c r="N16" i="28" s="1"/>
  <c r="O16" i="28" s="1"/>
  <c r="L18" i="28"/>
  <c r="M18" i="28" s="1"/>
  <c r="N18" i="28" s="1"/>
  <c r="O18" i="28" s="1"/>
  <c r="L19" i="28"/>
  <c r="M19" i="28"/>
  <c r="N19" i="28"/>
  <c r="O19" i="28"/>
  <c r="L20" i="28"/>
  <c r="M20" i="28"/>
  <c r="N20" i="28"/>
  <c r="O20" i="28" s="1"/>
  <c r="L21" i="28"/>
  <c r="M21" i="28"/>
  <c r="N21" i="28" s="1"/>
  <c r="O21" i="28" s="1"/>
  <c r="L22" i="28"/>
  <c r="M22" i="28" s="1"/>
  <c r="N22" i="28" s="1"/>
  <c r="O22" i="28" s="1"/>
  <c r="L23" i="28"/>
  <c r="M23" i="28"/>
  <c r="N23" i="28"/>
  <c r="O23" i="28"/>
  <c r="L24" i="28"/>
  <c r="M24" i="28"/>
  <c r="N24" i="28"/>
  <c r="O24" i="28" s="1"/>
  <c r="L25" i="28"/>
  <c r="M25" i="28"/>
  <c r="N25" i="28" s="1"/>
  <c r="O25" i="28" s="1"/>
  <c r="L26" i="28"/>
  <c r="M26" i="28" s="1"/>
  <c r="N26" i="28" s="1"/>
  <c r="O26" i="28" s="1"/>
  <c r="L27" i="28"/>
  <c r="M27" i="28"/>
  <c r="N27" i="28"/>
  <c r="O27" i="28"/>
  <c r="L28" i="28"/>
  <c r="M28" i="28"/>
  <c r="N28" i="28"/>
  <c r="O28" i="28" s="1"/>
  <c r="P28" i="28"/>
  <c r="L9" i="28"/>
  <c r="M9" i="28" s="1"/>
  <c r="N9" i="28" s="1"/>
  <c r="O9" i="28" s="1"/>
  <c r="H27" i="28"/>
  <c r="H25" i="28"/>
  <c r="H23" i="28"/>
  <c r="H21" i="28"/>
  <c r="H19" i="28"/>
  <c r="H16" i="28"/>
  <c r="H14" i="28"/>
  <c r="H12" i="28"/>
  <c r="H10" i="28"/>
  <c r="E27" i="28"/>
  <c r="E26" i="28"/>
  <c r="E25" i="28"/>
  <c r="E24" i="28"/>
  <c r="E23" i="28"/>
  <c r="E22" i="28"/>
  <c r="E21" i="28"/>
  <c r="E20" i="28"/>
  <c r="E19" i="28"/>
  <c r="E18" i="28"/>
  <c r="E16" i="28"/>
  <c r="E15" i="28"/>
  <c r="E14" i="28"/>
  <c r="E13" i="28"/>
  <c r="E12" i="28"/>
  <c r="E11" i="28"/>
  <c r="E10" i="28"/>
  <c r="E9" i="28"/>
  <c r="E30" i="29" l="1"/>
  <c r="E16" i="20"/>
  <c r="I10" i="28"/>
  <c r="J10" i="28"/>
  <c r="P10" i="28" s="1"/>
  <c r="I11" i="28"/>
  <c r="J11" i="28"/>
  <c r="P11" i="28" s="1"/>
  <c r="K10" i="28"/>
  <c r="F28" i="28"/>
  <c r="F33" i="20" s="1"/>
  <c r="G33" i="20" s="1"/>
  <c r="C28" i="28"/>
  <c r="J27" i="28"/>
  <c r="P27" i="28" s="1"/>
  <c r="I27" i="28"/>
  <c r="K27" i="28"/>
  <c r="J26" i="28"/>
  <c r="P26" i="28" s="1"/>
  <c r="I26" i="28"/>
  <c r="K26" i="28"/>
  <c r="J25" i="28"/>
  <c r="P25" i="28" s="1"/>
  <c r="I25" i="28"/>
  <c r="K25" i="28"/>
  <c r="J24" i="28"/>
  <c r="P24" i="28" s="1"/>
  <c r="I24" i="28"/>
  <c r="K24" i="28"/>
  <c r="J23" i="28"/>
  <c r="P23" i="28" s="1"/>
  <c r="I23" i="28"/>
  <c r="K23" i="28"/>
  <c r="J22" i="28"/>
  <c r="P22" i="28" s="1"/>
  <c r="I22" i="28"/>
  <c r="K22" i="28"/>
  <c r="J21" i="28"/>
  <c r="P21" i="28" s="1"/>
  <c r="I21" i="28"/>
  <c r="K21" i="28"/>
  <c r="J20" i="28"/>
  <c r="P20" i="28" s="1"/>
  <c r="I20" i="28"/>
  <c r="K20" i="28"/>
  <c r="J19" i="28"/>
  <c r="P19" i="28" s="1"/>
  <c r="I19" i="28"/>
  <c r="K19" i="28"/>
  <c r="J18" i="28"/>
  <c r="P18" i="28" s="1"/>
  <c r="I18" i="28"/>
  <c r="K18" i="28"/>
  <c r="J16" i="28"/>
  <c r="P16" i="28" s="1"/>
  <c r="I16" i="28"/>
  <c r="K16" i="28"/>
  <c r="J15" i="28"/>
  <c r="P15" i="28" s="1"/>
  <c r="I15" i="28"/>
  <c r="K15" i="28"/>
  <c r="J14" i="28"/>
  <c r="P14" i="28" s="1"/>
  <c r="I14" i="28"/>
  <c r="K14" i="28"/>
  <c r="J13" i="28"/>
  <c r="P13" i="28" s="1"/>
  <c r="I13" i="28"/>
  <c r="K13" i="28"/>
  <c r="J12" i="28"/>
  <c r="P12" i="28" s="1"/>
  <c r="I12" i="28"/>
  <c r="K12" i="28"/>
  <c r="K11" i="28"/>
  <c r="E28" i="28"/>
  <c r="J9" i="28"/>
  <c r="P9" i="28" s="1"/>
  <c r="I9" i="28"/>
  <c r="K9" i="28"/>
  <c r="C33" i="20"/>
  <c r="E32" i="20"/>
  <c r="E31" i="20"/>
  <c r="E30" i="20"/>
  <c r="E29" i="20"/>
  <c r="E28" i="20"/>
  <c r="E27" i="20"/>
  <c r="E26" i="20"/>
  <c r="E25" i="20"/>
  <c r="E24" i="20"/>
  <c r="E23" i="20"/>
  <c r="E21" i="20"/>
  <c r="E20" i="20"/>
  <c r="E22" i="20"/>
  <c r="E19" i="20"/>
  <c r="E18" i="20"/>
  <c r="E17" i="20"/>
  <c r="E15" i="20"/>
  <c r="E33" i="20"/>
  <c r="K28" i="28" l="1"/>
  <c r="I28" i="28"/>
  <c r="H28" i="28"/>
  <c r="F34" i="20" s="1"/>
  <c r="G34" i="20" s="1"/>
</calcChain>
</file>

<file path=xl/sharedStrings.xml><?xml version="1.0" encoding="utf-8"?>
<sst xmlns="http://schemas.openxmlformats.org/spreadsheetml/2006/main" count="115" uniqueCount="55">
  <si>
    <t>Հաստիքների անվանումը</t>
  </si>
  <si>
    <t>հ/հ</t>
  </si>
  <si>
    <t>Հաստատված է</t>
  </si>
  <si>
    <t>Հաստիքների քանակը</t>
  </si>
  <si>
    <t>դրամ</t>
  </si>
  <si>
    <t>Ընդամենն ամսական աշխատավարձը</t>
  </si>
  <si>
    <t>ԸՆԴԱՄԵՆԸ</t>
  </si>
  <si>
    <t>Հաստիքի ամսական պաշտոնային դրույքաչափը</t>
  </si>
  <si>
    <t>Երևանի քաղաքապետի</t>
  </si>
  <si>
    <t>ՀԱՍՏԻՔԱՑՈՒՑԱԿԸ ԵՎ ՊԱՇՏՈՆԱՅԻՆ ԴՐՈՒՅՔԱՉԱՓԵՐԸ</t>
  </si>
  <si>
    <t>Տնօրեն</t>
  </si>
  <si>
    <t>Փոխտնօրեն ուսումնական գծով</t>
  </si>
  <si>
    <t>Փոխտնօրեն կազմակերպչական աշխատանքների գծով</t>
  </si>
  <si>
    <t>Գլխավոր հաշվապահ</t>
  </si>
  <si>
    <t>Կադրերի գծով տեսուչ, համակարգչի օպերատոր</t>
  </si>
  <si>
    <t>Տնտեսվար</t>
  </si>
  <si>
    <t>Էլեկտրիկ</t>
  </si>
  <si>
    <t>Քարտուղար</t>
  </si>
  <si>
    <t>Գործիք լարող</t>
  </si>
  <si>
    <t>Գրադարանավար</t>
  </si>
  <si>
    <t>Հավաքարար</t>
  </si>
  <si>
    <t>Կ.Տ.</t>
  </si>
  <si>
    <t>ՏԱՐԲԵՐՈՒԹՅՈՒՆ</t>
  </si>
  <si>
    <t>Հնոցապան (սեզոնային)</t>
  </si>
  <si>
    <t>Պահակ</t>
  </si>
  <si>
    <t xml:space="preserve">«Ա.ՍՊԵՆԴԻԱՐՅԱՆԻ ԱՆՎԱՆ ԵՐԱԺՇՏԱԿԱՆ ՄԱՍՆԱԳԻՏԱԿԱՆ ԴՊՐՈՑ»
ՀԱՄԱՅՆՔԱՅԻՆ ՈՉ ԱՌԵՎՏՐԱՅԻՆ ԿԱԶՄԱԿԵՐՊՈՒԹՅԱՆ  </t>
  </si>
  <si>
    <t>Տեխ. բանվոր-հյուսն</t>
  </si>
  <si>
    <t>ՏՆՕՐԵՆ`</t>
  </si>
  <si>
    <t>ԳԼԽԱՎՈՐ ՀԱՇՎԱՊԱՀ`</t>
  </si>
  <si>
    <t>Մ. ՎԱՐԴԱՆՅԱՆ</t>
  </si>
  <si>
    <t>Ա. ՀԱՐՈՒԹՅՈՒՆՅԱՆ</t>
  </si>
  <si>
    <t>ԳՈՐԾՈՂ</t>
  </si>
  <si>
    <t>ԱՌԱՋԱՐԿՎՈՂ</t>
  </si>
  <si>
    <t>N ------------- - Ա որոշմամբ</t>
  </si>
  <si>
    <t>Ընդամենը
 ամսական աշխատավարձը</t>
  </si>
  <si>
    <t xml:space="preserve">«Ա. ՍՊԵՆԴԻԱՐՅԱՆԻ ԱՆՎԱՆ ԵՐԱԺՇՏԱԿԱՆ ՄԱՍՆԱԳԻՏԱԿԱՆ ԴՊՐՈՑ»
ՀԱՄԱՅՆՔԱՅԻՆ ՈՉ ԱՌԵՎՏՐԱՅԻՆ ԿԱԶՄԱԿԵՐՊՈՒԹՅԱՆ  </t>
  </si>
  <si>
    <t>Գանձապահ - հաշվետար</t>
  </si>
  <si>
    <t>Տնօրենի խորհրդական</t>
  </si>
  <si>
    <t>ԵՐԵՎԱՆԻ ՔԱՂԱՔԱՊԵՏԱՐԱՆԻ
ԱՇԽԱՏԱԿԱԶՄԻ ՔԱՐՏՈՒՂԱՐԻ Ժ/Պ՝</t>
  </si>
  <si>
    <t>Ս. ՄԵՋԼՈՒՄՅԱՆ</t>
  </si>
  <si>
    <t>«-------» -------------- 2022թ.</t>
  </si>
  <si>
    <t>Հավելված</t>
  </si>
  <si>
    <t>ՀԱՄԵՄԱՏԱԿԱՆ ՏԵՂԵԿԱՆՔ</t>
  </si>
  <si>
    <t xml:space="preserve">Հաստատված է </t>
  </si>
  <si>
    <t>_____. _____. 2023թ.</t>
  </si>
  <si>
    <t>հ. __________- Ա որոշմամբ</t>
  </si>
  <si>
    <t>Հավելված 1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</si>
  <si>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</si>
  <si>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</si>
  <si>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</si>
  <si>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</si>
  <si>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</si>
  <si>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</si>
  <si>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</si>
  <si>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Հաշվետար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</si>
</sst>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  <numFmt numFmtId="168" formatCode="#,##0_р_."/>
    <numFmt numFmtId="169" formatCode="_(* #,##0.0_);_(* \(#,##0.0\);_(* &quot;-&quot;?_);_(@_)"/>
    <numFmt numFmtId="170" formatCode="#,##0.000"/>
  </numFmts>
  <fonts count="16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10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1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3" fontId="6" fillId="0" borderId="1" xfId="0" applyNumberFormat="1" applyFont="1" applyBorder="1" applyAlignment="1" applyProtection="1">
      <alignment horizontal="center" vertical="center" wrapText="1"/>
      <protection hidden="1"/>
    </xf>
    <xf numFmtId="3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3" fontId="7" fillId="0" borderId="1" xfId="0" applyNumberFormat="1" applyFont="1" applyBorder="1" applyAlignment="1" applyProtection="1">
      <alignment horizontal="center" vertical="center" wrapText="1"/>
      <protection hidden="1"/>
    </xf>
    <xf numFmtId="3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3" fontId="7" fillId="0" borderId="0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vertical="center"/>
      <protection hidden="1"/>
    </xf>
    <xf numFmtId="3" fontId="9" fillId="0" borderId="0" xfId="0" applyNumberFormat="1" applyFont="1" applyBorder="1" applyAlignment="1" applyProtection="1">
      <alignment horizontal="center" vertical="center" wrapText="1"/>
      <protection hidden="1"/>
    </xf>
    <xf numFmtId="166" fontId="6" fillId="0" borderId="0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  <protection hidden="1"/>
    </xf>
    <xf numFmtId="0" fontId="6" fillId="2" borderId="0" xfId="4" applyFont="1" applyFill="1" applyAlignment="1">
      <alignment horizontal="center" vertical="center"/>
    </xf>
    <xf numFmtId="170" fontId="6" fillId="2" borderId="0" xfId="4" applyNumberFormat="1" applyFont="1" applyFill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7" fillId="0" borderId="0" xfId="4" applyFont="1" applyFill="1" applyAlignment="1">
      <alignment horizontal="left" vertical="center" wrapText="1"/>
    </xf>
    <xf numFmtId="0" fontId="6" fillId="0" borderId="0" xfId="4" applyFont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167" fontId="6" fillId="0" borderId="1" xfId="1" applyNumberFormat="1" applyFont="1" applyBorder="1" applyAlignment="1" applyProtection="1">
      <alignment vertical="center" wrapText="1"/>
      <protection hidden="1"/>
    </xf>
    <xf numFmtId="165" fontId="7" fillId="0" borderId="1" xfId="2" applyNumberFormat="1" applyFont="1" applyBorder="1" applyAlignment="1" applyProtection="1">
      <alignment vertical="center" wrapText="1"/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169" fontId="6" fillId="0" borderId="0" xfId="0" applyNumberFormat="1" applyFont="1" applyAlignment="1" applyProtection="1">
      <alignment vertical="center"/>
      <protection hidden="1"/>
    </xf>
    <xf numFmtId="166" fontId="6" fillId="0" borderId="0" xfId="0" applyNumberFormat="1" applyFont="1" applyBorder="1" applyAlignment="1" applyProtection="1">
      <alignment vertical="center"/>
      <protection hidden="1"/>
    </xf>
    <xf numFmtId="166" fontId="6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right" vertical="center"/>
    </xf>
    <xf numFmtId="0" fontId="7" fillId="0" borderId="0" xfId="4" applyFont="1" applyFill="1" applyAlignment="1">
      <alignment horizontal="right" vertical="center"/>
    </xf>
  </cellXfs>
  <cellStyles count="5">
    <cellStyle name="Comma" xfId="1" builtinId="3"/>
    <cellStyle name="Normal" xfId="0" builtinId="0"/>
    <cellStyle name="Normal 3" xfId="2"/>
    <cellStyle name="Normal 6" xfId="4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zoomScaleNormal="100" workbookViewId="0">
      <selection activeCell="C16" sqref="C16"/>
    </sheetView>
  </sheetViews>
  <sheetFormatPr defaultColWidth="8.88671875" defaultRowHeight="17.399999999999999" x14ac:dyDescent="0.25"/>
  <cols>
    <col min="1" max="1" width="4.6640625" style="4" customWidth="1"/>
    <col min="2" max="2" width="50.5546875" style="23" customWidth="1"/>
    <col min="3" max="3" width="15.33203125" style="23" customWidth="1"/>
    <col min="4" max="4" width="18.6640625" style="4" customWidth="1"/>
    <col min="5" max="5" width="20.5546875" style="4" customWidth="1"/>
    <col min="6" max="6" width="13.5546875" style="4" customWidth="1"/>
    <col min="7" max="7" width="12.109375" style="4" customWidth="1"/>
    <col min="8" max="8" width="10.33203125" style="4" bestFit="1" customWidth="1"/>
    <col min="9" max="16384" width="8.88671875" style="4"/>
  </cols>
  <sheetData>
    <row r="1" spans="1:6" s="1" customFormat="1" x14ac:dyDescent="0.25">
      <c r="B1" s="2"/>
      <c r="C1" s="2"/>
      <c r="D1" s="2"/>
      <c r="E1" s="34" t="s">
        <v>41</v>
      </c>
    </row>
    <row r="2" spans="1:6" s="1" customFormat="1" x14ac:dyDescent="0.25">
      <c r="B2" s="2"/>
      <c r="C2" s="2"/>
      <c r="D2" s="2"/>
      <c r="E2" s="34" t="s">
        <v>2</v>
      </c>
    </row>
    <row r="3" spans="1:6" s="1" customFormat="1" x14ac:dyDescent="0.25">
      <c r="B3" s="2"/>
      <c r="C3" s="2"/>
      <c r="D3" s="2"/>
      <c r="E3" s="34" t="s">
        <v>8</v>
      </c>
    </row>
    <row r="4" spans="1:6" s="1" customFormat="1" ht="21" customHeight="1" x14ac:dyDescent="0.4">
      <c r="B4" s="3"/>
      <c r="C4" s="3"/>
      <c r="D4" s="3"/>
      <c r="E4" s="35" t="s">
        <v>40</v>
      </c>
    </row>
    <row r="5" spans="1:6" s="1" customFormat="1" ht="21" customHeight="1" x14ac:dyDescent="0.4">
      <c r="B5" s="3"/>
      <c r="C5" s="3"/>
      <c r="D5" s="3"/>
      <c r="E5" s="35" t="s">
        <v>33</v>
      </c>
    </row>
    <row r="6" spans="1:6" ht="45" customHeight="1" x14ac:dyDescent="0.25">
      <c r="B6" s="5"/>
      <c r="C6" s="5"/>
      <c r="D6" s="5"/>
    </row>
    <row r="7" spans="1:6" ht="22.5" customHeight="1" x14ac:dyDescent="0.25">
      <c r="A7" s="103" t="s">
        <v>35</v>
      </c>
      <c r="B7" s="103"/>
      <c r="C7" s="103"/>
      <c r="D7" s="103"/>
      <c r="E7" s="103"/>
    </row>
    <row r="8" spans="1:6" ht="15" customHeight="1" x14ac:dyDescent="0.25">
      <c r="A8" s="103"/>
      <c r="B8" s="103"/>
      <c r="C8" s="103"/>
      <c r="D8" s="103"/>
      <c r="E8" s="103"/>
    </row>
    <row r="9" spans="1:6" ht="15" customHeight="1" x14ac:dyDescent="0.25">
      <c r="A9" s="6"/>
      <c r="B9" s="6"/>
      <c r="C9" s="6"/>
      <c r="D9" s="6"/>
    </row>
    <row r="10" spans="1:6" ht="24" customHeight="1" x14ac:dyDescent="0.25">
      <c r="A10" s="104" t="s">
        <v>9</v>
      </c>
      <c r="B10" s="104"/>
      <c r="C10" s="104"/>
      <c r="D10" s="104"/>
      <c r="E10" s="104"/>
    </row>
    <row r="11" spans="1:6" ht="12" customHeight="1" x14ac:dyDescent="0.25">
      <c r="A11" s="7"/>
      <c r="B11" s="7"/>
      <c r="C11" s="7"/>
      <c r="D11" s="7"/>
      <c r="E11" s="7"/>
    </row>
    <row r="12" spans="1:6" ht="18" customHeight="1" x14ac:dyDescent="0.4">
      <c r="A12" s="8"/>
      <c r="B12" s="9"/>
      <c r="C12" s="9"/>
      <c r="E12" s="10" t="s">
        <v>4</v>
      </c>
    </row>
    <row r="13" spans="1:6" s="33" customFormat="1" ht="62.25" customHeight="1" x14ac:dyDescent="0.25">
      <c r="A13" s="31" t="s">
        <v>1</v>
      </c>
      <c r="B13" s="31" t="s">
        <v>0</v>
      </c>
      <c r="C13" s="31" t="s">
        <v>3</v>
      </c>
      <c r="D13" s="31" t="s">
        <v>7</v>
      </c>
      <c r="E13" s="31" t="s">
        <v>34</v>
      </c>
      <c r="F13" s="32"/>
    </row>
    <row r="14" spans="1:6" s="41" customFormat="1" ht="15" x14ac:dyDescent="0.25">
      <c r="A14" s="40">
        <v>1</v>
      </c>
      <c r="B14" s="40">
        <v>2</v>
      </c>
      <c r="C14" s="40">
        <v>3</v>
      </c>
      <c r="D14" s="40">
        <v>4</v>
      </c>
      <c r="E14" s="40">
        <v>5</v>
      </c>
    </row>
    <row r="15" spans="1:6" ht="20.25" customHeight="1" x14ac:dyDescent="0.25">
      <c r="A15" s="11">
        <v>1</v>
      </c>
      <c r="B15" s="28" t="s">
        <v>10</v>
      </c>
      <c r="C15" s="12">
        <v>1</v>
      </c>
      <c r="D15" s="12">
        <v>162500</v>
      </c>
      <c r="E15" s="12">
        <f>+C15*D15</f>
        <v>162500</v>
      </c>
    </row>
    <row r="16" spans="1:6" ht="20.25" customHeight="1" x14ac:dyDescent="0.25">
      <c r="A16" s="11">
        <v>2</v>
      </c>
      <c r="B16" s="28" t="s">
        <v>37</v>
      </c>
      <c r="C16" s="12">
        <v>1</v>
      </c>
      <c r="D16" s="12">
        <v>135375</v>
      </c>
      <c r="E16" s="12">
        <f>+C16*D16</f>
        <v>135375</v>
      </c>
    </row>
    <row r="17" spans="1:6" ht="20.25" customHeight="1" x14ac:dyDescent="0.25">
      <c r="A17" s="11">
        <v>3</v>
      </c>
      <c r="B17" s="29" t="s">
        <v>11</v>
      </c>
      <c r="C17" s="12">
        <v>2</v>
      </c>
      <c r="D17" s="12">
        <v>135375</v>
      </c>
      <c r="E17" s="12">
        <f t="shared" ref="E17:E32" si="0">+C17*D17</f>
        <v>270750</v>
      </c>
    </row>
    <row r="18" spans="1:6" ht="37.5" customHeight="1" x14ac:dyDescent="0.25">
      <c r="A18" s="11">
        <v>4</v>
      </c>
      <c r="B18" s="29" t="s">
        <v>12</v>
      </c>
      <c r="C18" s="12">
        <v>1</v>
      </c>
      <c r="D18" s="12">
        <v>128125</v>
      </c>
      <c r="E18" s="12">
        <f t="shared" si="0"/>
        <v>128125</v>
      </c>
    </row>
    <row r="19" spans="1:6" ht="20.25" customHeight="1" x14ac:dyDescent="0.25">
      <c r="A19" s="11">
        <v>5</v>
      </c>
      <c r="B19" s="29" t="s">
        <v>13</v>
      </c>
      <c r="C19" s="12">
        <v>1</v>
      </c>
      <c r="D19" s="12">
        <v>135375</v>
      </c>
      <c r="E19" s="12">
        <f t="shared" si="0"/>
        <v>135375</v>
      </c>
    </row>
    <row r="20" spans="1:6" ht="35.25" customHeight="1" x14ac:dyDescent="0.25">
      <c r="A20" s="11">
        <v>6</v>
      </c>
      <c r="B20" s="29" t="s">
        <v>14</v>
      </c>
      <c r="C20" s="12">
        <v>1</v>
      </c>
      <c r="D20" s="12">
        <v>120875</v>
      </c>
      <c r="E20" s="12">
        <f>+C20*D20</f>
        <v>120875</v>
      </c>
    </row>
    <row r="21" spans="1:6" ht="20.25" customHeight="1" x14ac:dyDescent="0.25">
      <c r="A21" s="11">
        <v>7</v>
      </c>
      <c r="B21" s="29" t="s">
        <v>15</v>
      </c>
      <c r="C21" s="12">
        <v>1</v>
      </c>
      <c r="D21" s="12">
        <v>117000</v>
      </c>
      <c r="E21" s="12">
        <f>+C21*D21</f>
        <v>117000</v>
      </c>
    </row>
    <row r="22" spans="1:6" ht="20.25" customHeight="1" x14ac:dyDescent="0.25">
      <c r="A22" s="11">
        <v>8</v>
      </c>
      <c r="B22" s="29" t="s">
        <v>36</v>
      </c>
      <c r="C22" s="12">
        <v>1</v>
      </c>
      <c r="D22" s="13">
        <v>93289</v>
      </c>
      <c r="E22" s="12">
        <f t="shared" si="0"/>
        <v>93289</v>
      </c>
    </row>
    <row r="23" spans="1:6" ht="20.25" customHeight="1" x14ac:dyDescent="0.25">
      <c r="A23" s="11">
        <v>9</v>
      </c>
      <c r="B23" s="29" t="s">
        <v>16</v>
      </c>
      <c r="C23" s="12">
        <v>1</v>
      </c>
      <c r="D23" s="13">
        <v>93289</v>
      </c>
      <c r="E23" s="12">
        <f t="shared" si="0"/>
        <v>93289</v>
      </c>
      <c r="F23" s="14"/>
    </row>
    <row r="24" spans="1:6" ht="20.25" customHeight="1" x14ac:dyDescent="0.25">
      <c r="A24" s="11">
        <v>10</v>
      </c>
      <c r="B24" s="29" t="s">
        <v>17</v>
      </c>
      <c r="C24" s="12">
        <v>1</v>
      </c>
      <c r="D24" s="13">
        <v>93289</v>
      </c>
      <c r="E24" s="12">
        <f t="shared" si="0"/>
        <v>93289</v>
      </c>
    </row>
    <row r="25" spans="1:6" ht="20.25" customHeight="1" x14ac:dyDescent="0.25">
      <c r="A25" s="11">
        <v>11</v>
      </c>
      <c r="B25" s="29" t="s">
        <v>26</v>
      </c>
      <c r="C25" s="12">
        <v>1</v>
      </c>
      <c r="D25" s="13">
        <v>97380</v>
      </c>
      <c r="E25" s="12">
        <f t="shared" si="0"/>
        <v>97380</v>
      </c>
    </row>
    <row r="26" spans="1:6" ht="20.25" customHeight="1" x14ac:dyDescent="0.25">
      <c r="A26" s="11">
        <v>12</v>
      </c>
      <c r="B26" s="23" t="s">
        <v>18</v>
      </c>
      <c r="C26" s="12">
        <v>1</v>
      </c>
      <c r="D26" s="13">
        <v>93289</v>
      </c>
      <c r="E26" s="12">
        <f t="shared" si="0"/>
        <v>93289</v>
      </c>
      <c r="F26" s="14"/>
    </row>
    <row r="27" spans="1:6" ht="20.25" customHeight="1" x14ac:dyDescent="0.25">
      <c r="A27" s="11">
        <v>13</v>
      </c>
      <c r="B27" s="29" t="s">
        <v>19</v>
      </c>
      <c r="C27" s="12">
        <v>2</v>
      </c>
      <c r="D27" s="13">
        <v>93289</v>
      </c>
      <c r="E27" s="12">
        <f t="shared" si="0"/>
        <v>186578</v>
      </c>
      <c r="F27" s="14"/>
    </row>
    <row r="28" spans="1:6" ht="20.25" customHeight="1" x14ac:dyDescent="0.25">
      <c r="A28" s="11">
        <v>14</v>
      </c>
      <c r="B28" s="29" t="s">
        <v>20</v>
      </c>
      <c r="C28" s="12">
        <v>2</v>
      </c>
      <c r="D28" s="13">
        <v>93289</v>
      </c>
      <c r="E28" s="12">
        <f t="shared" si="0"/>
        <v>186578</v>
      </c>
      <c r="F28" s="14"/>
    </row>
    <row r="29" spans="1:6" ht="20.25" customHeight="1" x14ac:dyDescent="0.25">
      <c r="A29" s="11">
        <v>15</v>
      </c>
      <c r="B29" s="29" t="s">
        <v>20</v>
      </c>
      <c r="C29" s="12">
        <v>1</v>
      </c>
      <c r="D29" s="13">
        <v>93289</v>
      </c>
      <c r="E29" s="12">
        <f t="shared" si="0"/>
        <v>93289</v>
      </c>
    </row>
    <row r="30" spans="1:6" ht="20.25" customHeight="1" x14ac:dyDescent="0.25">
      <c r="A30" s="11">
        <v>16</v>
      </c>
      <c r="B30" s="29" t="s">
        <v>20</v>
      </c>
      <c r="C30" s="12">
        <v>1</v>
      </c>
      <c r="D30" s="13">
        <v>93289</v>
      </c>
      <c r="E30" s="12">
        <f t="shared" si="0"/>
        <v>93289</v>
      </c>
      <c r="F30" s="14"/>
    </row>
    <row r="31" spans="1:6" ht="20.25" customHeight="1" x14ac:dyDescent="0.25">
      <c r="A31" s="11">
        <v>17</v>
      </c>
      <c r="B31" s="29" t="s">
        <v>24</v>
      </c>
      <c r="C31" s="12">
        <v>3</v>
      </c>
      <c r="D31" s="13">
        <v>93289</v>
      </c>
      <c r="E31" s="12">
        <f t="shared" si="0"/>
        <v>279867</v>
      </c>
    </row>
    <row r="32" spans="1:6" ht="20.25" customHeight="1" x14ac:dyDescent="0.25">
      <c r="A32" s="11">
        <v>18</v>
      </c>
      <c r="B32" s="29" t="s">
        <v>23</v>
      </c>
      <c r="C32" s="12">
        <v>4</v>
      </c>
      <c r="D32" s="13">
        <v>93289</v>
      </c>
      <c r="E32" s="12">
        <f t="shared" si="0"/>
        <v>373156</v>
      </c>
    </row>
    <row r="33" spans="1:8" ht="20.25" customHeight="1" x14ac:dyDescent="0.25">
      <c r="A33" s="15"/>
      <c r="B33" s="15" t="s">
        <v>6</v>
      </c>
      <c r="C33" s="16">
        <f>SUM(C15:C32)</f>
        <v>26</v>
      </c>
      <c r="D33" s="16"/>
      <c r="E33" s="17">
        <f>SUM(E15:E32)</f>
        <v>2753293</v>
      </c>
      <c r="F33" s="18">
        <f>+'Hamematakan (2)'!F28</f>
        <v>26</v>
      </c>
      <c r="G33" s="30">
        <f>+F33-C33</f>
        <v>0</v>
      </c>
      <c r="H33" s="18"/>
    </row>
    <row r="34" spans="1:8" ht="22.5" customHeight="1" x14ac:dyDescent="0.25">
      <c r="A34" s="19"/>
      <c r="B34" s="19"/>
      <c r="C34" s="20"/>
      <c r="D34" s="20"/>
      <c r="E34" s="21"/>
      <c r="F34" s="18">
        <f>+'Hamematakan (2)'!H28</f>
        <v>3188800</v>
      </c>
      <c r="G34" s="30">
        <f>+F34-E33</f>
        <v>435507</v>
      </c>
    </row>
    <row r="35" spans="1:8" s="39" customFormat="1" ht="36" x14ac:dyDescent="0.4">
      <c r="A35" s="36"/>
      <c r="B35" s="37" t="s">
        <v>38</v>
      </c>
      <c r="C35" s="38"/>
      <c r="D35" s="38"/>
      <c r="E35" s="42" t="s">
        <v>39</v>
      </c>
    </row>
    <row r="36" spans="1:8" ht="25.5" customHeight="1" x14ac:dyDescent="0.25">
      <c r="A36" s="19"/>
      <c r="B36" s="4"/>
      <c r="D36" s="22"/>
      <c r="E36" s="22"/>
    </row>
    <row r="37" spans="1:8" ht="21" customHeight="1" x14ac:dyDescent="0.25">
      <c r="A37" s="19"/>
      <c r="D37" s="102"/>
      <c r="E37" s="102"/>
    </row>
    <row r="38" spans="1:8" ht="18" customHeight="1" x14ac:dyDescent="0.25">
      <c r="A38" s="19"/>
      <c r="B38" s="24"/>
      <c r="C38" s="4"/>
      <c r="D38" s="22"/>
      <c r="E38" s="22"/>
    </row>
    <row r="39" spans="1:8" ht="12.75" customHeight="1" x14ac:dyDescent="0.25">
      <c r="A39" s="19"/>
      <c r="B39" s="4"/>
      <c r="D39" s="22"/>
      <c r="E39" s="22"/>
    </row>
    <row r="40" spans="1:8" ht="12.75" customHeight="1" x14ac:dyDescent="0.25">
      <c r="A40" s="19"/>
      <c r="B40" s="4"/>
      <c r="D40" s="22"/>
      <c r="E40" s="22"/>
    </row>
    <row r="41" spans="1:8" x14ac:dyDescent="0.25">
      <c r="B41" s="4"/>
      <c r="C41" s="4"/>
    </row>
    <row r="42" spans="1:8" x14ac:dyDescent="0.25">
      <c r="B42" s="4"/>
    </row>
    <row r="43" spans="1:8" x14ac:dyDescent="0.25">
      <c r="C43" s="4"/>
    </row>
    <row r="44" spans="1:8" x14ac:dyDescent="0.25">
      <c r="C44" s="4"/>
      <c r="D44" s="21"/>
      <c r="E44" s="21"/>
      <c r="F44" s="21"/>
    </row>
    <row r="45" spans="1:8" x14ac:dyDescent="0.25">
      <c r="C45" s="4"/>
      <c r="D45" s="21"/>
      <c r="E45" s="21"/>
      <c r="F45" s="21"/>
    </row>
    <row r="46" spans="1:8" x14ac:dyDescent="0.25">
      <c r="C46" s="4"/>
      <c r="D46" s="21"/>
      <c r="E46" s="25"/>
      <c r="F46" s="21"/>
    </row>
    <row r="47" spans="1:8" x14ac:dyDescent="0.25">
      <c r="D47" s="21"/>
      <c r="E47" s="21"/>
      <c r="F47" s="21"/>
    </row>
    <row r="48" spans="1:8" x14ac:dyDescent="0.25">
      <c r="D48" s="21"/>
      <c r="E48" s="21"/>
      <c r="F48" s="21"/>
    </row>
    <row r="49" spans="2:6" x14ac:dyDescent="0.25">
      <c r="D49" s="21"/>
      <c r="E49" s="21"/>
      <c r="F49" s="21"/>
    </row>
    <row r="50" spans="2:6" x14ac:dyDescent="0.25">
      <c r="D50" s="21"/>
      <c r="E50" s="25"/>
      <c r="F50" s="21"/>
    </row>
    <row r="51" spans="2:6" x14ac:dyDescent="0.25">
      <c r="D51" s="21"/>
      <c r="E51" s="21"/>
      <c r="F51" s="21"/>
    </row>
    <row r="52" spans="2:6" x14ac:dyDescent="0.25">
      <c r="D52" s="21"/>
      <c r="E52" s="21"/>
      <c r="F52" s="26"/>
    </row>
    <row r="53" spans="2:6" x14ac:dyDescent="0.25">
      <c r="D53" s="21"/>
      <c r="E53" s="21"/>
      <c r="F53" s="21"/>
    </row>
    <row r="54" spans="2:6" x14ac:dyDescent="0.25">
      <c r="B54" s="4"/>
      <c r="C54" s="24"/>
      <c r="D54" s="23"/>
      <c r="E54" s="27"/>
    </row>
  </sheetData>
  <mergeCells count="3">
    <mergeCell ref="D37:E37"/>
    <mergeCell ref="A7:E8"/>
    <mergeCell ref="A10:E10"/>
  </mergeCells>
  <phoneticPr fontId="3" type="noConversion"/>
  <pageMargins left="0.17" right="0.16" top="0.17" bottom="0.16" header="0.18" footer="0.19"/>
  <pageSetup scale="93" orientation="portrait" r:id="rId1"/>
  <headerFooter alignWithMargins="0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zoomScaleNormal="100" workbookViewId="0">
      <selection activeCell="C16" sqref="C16"/>
    </sheetView>
  </sheetViews>
  <sheetFormatPr defaultColWidth="8.88671875" defaultRowHeight="17.399999999999999" x14ac:dyDescent="0.25"/>
  <cols>
    <col min="1" max="1" width="4.6640625" style="45" customWidth="1"/>
    <col min="2" max="2" width="28.109375" style="68" customWidth="1"/>
    <col min="3" max="3" width="12" style="68" customWidth="1"/>
    <col min="4" max="4" width="13.44140625" style="45" customWidth="1"/>
    <col min="5" max="5" width="12.44140625" style="45" customWidth="1"/>
    <col min="6" max="6" width="11.88671875" style="68" customWidth="1"/>
    <col min="7" max="7" width="13.44140625" style="45" customWidth="1"/>
    <col min="8" max="8" width="12.44140625" style="45" customWidth="1"/>
    <col min="9" max="9" width="12.33203125" style="68" customWidth="1"/>
    <col min="10" max="10" width="13.44140625" style="45" customWidth="1"/>
    <col min="11" max="11" width="14.5546875" style="66" customWidth="1"/>
    <col min="12" max="13" width="8.88671875" style="45"/>
    <col min="14" max="14" width="9.6640625" style="45" customWidth="1"/>
    <col min="15" max="16384" width="8.88671875" style="45"/>
  </cols>
  <sheetData>
    <row r="1" spans="1:16" s="67" customFormat="1" ht="20.399999999999999" x14ac:dyDescent="0.25">
      <c r="A1" s="105" t="s">
        <v>42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6" ht="22.5" customHeight="1" x14ac:dyDescent="0.25">
      <c r="A2" s="108" t="s">
        <v>25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6" ht="1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6" ht="24" customHeight="1" x14ac:dyDescent="0.25">
      <c r="A4" s="109" t="s">
        <v>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6" ht="18" customHeight="1" x14ac:dyDescent="0.4">
      <c r="A5" s="46"/>
      <c r="B5" s="47"/>
      <c r="C5" s="47"/>
      <c r="E5" s="48"/>
      <c r="F5" s="47"/>
      <c r="H5" s="48"/>
      <c r="I5" s="47"/>
      <c r="K5" s="48" t="s">
        <v>4</v>
      </c>
    </row>
    <row r="6" spans="1:16" s="51" customFormat="1" ht="18" customHeight="1" x14ac:dyDescent="0.25">
      <c r="A6" s="49"/>
      <c r="B6" s="50"/>
      <c r="C6" s="107" t="s">
        <v>31</v>
      </c>
      <c r="D6" s="107"/>
      <c r="E6" s="107"/>
      <c r="F6" s="107" t="s">
        <v>32</v>
      </c>
      <c r="G6" s="107"/>
      <c r="H6" s="107"/>
      <c r="I6" s="107" t="s">
        <v>22</v>
      </c>
      <c r="J6" s="107"/>
      <c r="K6" s="107"/>
    </row>
    <row r="7" spans="1:16" s="53" customFormat="1" ht="70.5" customHeight="1" x14ac:dyDescent="0.25">
      <c r="A7" s="52" t="s">
        <v>1</v>
      </c>
      <c r="B7" s="52" t="s">
        <v>0</v>
      </c>
      <c r="C7" s="52" t="s">
        <v>3</v>
      </c>
      <c r="D7" s="52" t="s">
        <v>7</v>
      </c>
      <c r="E7" s="52" t="s">
        <v>5</v>
      </c>
      <c r="F7" s="52" t="s">
        <v>3</v>
      </c>
      <c r="G7" s="52" t="s">
        <v>7</v>
      </c>
      <c r="H7" s="52" t="s">
        <v>5</v>
      </c>
      <c r="I7" s="52" t="s">
        <v>3</v>
      </c>
      <c r="J7" s="52" t="s">
        <v>7</v>
      </c>
      <c r="K7" s="52" t="s">
        <v>5</v>
      </c>
    </row>
    <row r="8" spans="1:16" s="55" customFormat="1" ht="13.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</row>
    <row r="9" spans="1:16" x14ac:dyDescent="0.25">
      <c r="A9" s="56">
        <v>1</v>
      </c>
      <c r="B9" s="28" t="s">
        <v>10</v>
      </c>
      <c r="C9" s="74">
        <v>1</v>
      </c>
      <c r="D9" s="12">
        <v>162500</v>
      </c>
      <c r="E9" s="12">
        <f>+C9*D9</f>
        <v>162500</v>
      </c>
      <c r="F9" s="74">
        <v>1</v>
      </c>
      <c r="G9" s="12">
        <v>300000</v>
      </c>
      <c r="H9" s="12">
        <f>+F9*G9</f>
        <v>300000</v>
      </c>
      <c r="I9" s="57">
        <f t="shared" ref="I9:K11" si="0">+F9-C9</f>
        <v>0</v>
      </c>
      <c r="J9" s="57">
        <f t="shared" si="0"/>
        <v>137500</v>
      </c>
      <c r="K9" s="96">
        <f t="shared" si="0"/>
        <v>137500</v>
      </c>
      <c r="L9" s="76">
        <f>+D9*11.48/100+D9</f>
        <v>181155</v>
      </c>
      <c r="M9" s="76">
        <f>+L9/1000</f>
        <v>181.155</v>
      </c>
      <c r="N9" s="77">
        <f>ROUNDUP(M9,1)</f>
        <v>181.2</v>
      </c>
      <c r="O9" s="76">
        <f>+N9*1000</f>
        <v>181200</v>
      </c>
      <c r="P9" s="76">
        <f>+J9/D9*100</f>
        <v>84.615384615384613</v>
      </c>
    </row>
    <row r="10" spans="1:16" x14ac:dyDescent="0.25">
      <c r="A10" s="56">
        <v>2</v>
      </c>
      <c r="B10" s="28" t="s">
        <v>37</v>
      </c>
      <c r="C10" s="74">
        <v>1</v>
      </c>
      <c r="D10" s="12">
        <v>135375</v>
      </c>
      <c r="E10" s="12">
        <f>+C10*D10</f>
        <v>135375</v>
      </c>
      <c r="F10" s="74">
        <v>1</v>
      </c>
      <c r="G10" s="12">
        <v>151000</v>
      </c>
      <c r="H10" s="12">
        <f>+F10*G10</f>
        <v>151000</v>
      </c>
      <c r="I10" s="57">
        <f t="shared" si="0"/>
        <v>0</v>
      </c>
      <c r="J10" s="57">
        <f t="shared" si="0"/>
        <v>15625</v>
      </c>
      <c r="K10" s="96">
        <f t="shared" si="0"/>
        <v>15625</v>
      </c>
      <c r="L10" s="76">
        <f t="shared" ref="L10:L28" si="1">+D10*11.48/100+D10</f>
        <v>150916.04999999999</v>
      </c>
      <c r="M10" s="76">
        <f t="shared" ref="M10:M28" si="2">+L10/1000</f>
        <v>150.91604999999998</v>
      </c>
      <c r="N10" s="77">
        <f t="shared" ref="N10:N28" si="3">ROUNDUP(M10,1)</f>
        <v>151</v>
      </c>
      <c r="O10" s="76">
        <f t="shared" ref="O10:O28" si="4">+N10*1000</f>
        <v>151000</v>
      </c>
      <c r="P10" s="76">
        <f t="shared" ref="P10:P28" si="5">+J10/D10*100</f>
        <v>11.542012927054477</v>
      </c>
    </row>
    <row r="11" spans="1:16" ht="34.799999999999997" x14ac:dyDescent="0.25">
      <c r="A11" s="56">
        <v>3</v>
      </c>
      <c r="B11" s="29" t="s">
        <v>11</v>
      </c>
      <c r="C11" s="74">
        <v>2</v>
      </c>
      <c r="D11" s="12">
        <v>135375</v>
      </c>
      <c r="E11" s="12">
        <f t="shared" ref="E11:E27" si="6">+C11*D11</f>
        <v>270750</v>
      </c>
      <c r="F11" s="74">
        <v>2</v>
      </c>
      <c r="G11" s="12">
        <v>151000</v>
      </c>
      <c r="H11" s="12">
        <f t="shared" ref="H11:H13" si="7">+F11*G11</f>
        <v>302000</v>
      </c>
      <c r="I11" s="57">
        <f t="shared" si="0"/>
        <v>0</v>
      </c>
      <c r="J11" s="57">
        <f t="shared" si="0"/>
        <v>15625</v>
      </c>
      <c r="K11" s="96">
        <f t="shared" si="0"/>
        <v>31250</v>
      </c>
      <c r="L11" s="76">
        <f t="shared" si="1"/>
        <v>150916.04999999999</v>
      </c>
      <c r="M11" s="76">
        <f t="shared" si="2"/>
        <v>150.91604999999998</v>
      </c>
      <c r="N11" s="77">
        <f t="shared" si="3"/>
        <v>151</v>
      </c>
      <c r="O11" s="76">
        <f t="shared" si="4"/>
        <v>151000</v>
      </c>
      <c r="P11" s="76">
        <f t="shared" si="5"/>
        <v>11.542012927054477</v>
      </c>
    </row>
    <row r="12" spans="1:16" ht="52.2" x14ac:dyDescent="0.25">
      <c r="A12" s="56">
        <v>4</v>
      </c>
      <c r="B12" s="29" t="s">
        <v>12</v>
      </c>
      <c r="C12" s="74">
        <v>1</v>
      </c>
      <c r="D12" s="12">
        <v>128125</v>
      </c>
      <c r="E12" s="12">
        <f t="shared" si="6"/>
        <v>128125</v>
      </c>
      <c r="F12" s="74">
        <v>1</v>
      </c>
      <c r="G12" s="12">
        <v>142900</v>
      </c>
      <c r="H12" s="12">
        <f t="shared" si="7"/>
        <v>142900</v>
      </c>
      <c r="I12" s="57">
        <f t="shared" ref="I12:K27" si="8">+F12-C12</f>
        <v>0</v>
      </c>
      <c r="J12" s="57">
        <f t="shared" si="8"/>
        <v>14775</v>
      </c>
      <c r="K12" s="96">
        <f t="shared" si="8"/>
        <v>14775</v>
      </c>
      <c r="L12" s="76">
        <f t="shared" si="1"/>
        <v>142833.75</v>
      </c>
      <c r="M12" s="76">
        <f t="shared" si="2"/>
        <v>142.83375000000001</v>
      </c>
      <c r="N12" s="77">
        <f t="shared" si="3"/>
        <v>142.9</v>
      </c>
      <c r="O12" s="76">
        <f t="shared" si="4"/>
        <v>142900</v>
      </c>
      <c r="P12" s="76">
        <f t="shared" si="5"/>
        <v>11.531707317073172</v>
      </c>
    </row>
    <row r="13" spans="1:16" x14ac:dyDescent="0.25">
      <c r="A13" s="56">
        <v>5</v>
      </c>
      <c r="B13" s="29" t="s">
        <v>13</v>
      </c>
      <c r="C13" s="74">
        <v>1</v>
      </c>
      <c r="D13" s="12">
        <v>135375</v>
      </c>
      <c r="E13" s="12">
        <f t="shared" si="6"/>
        <v>135375</v>
      </c>
      <c r="F13" s="74">
        <v>1</v>
      </c>
      <c r="G13" s="12">
        <v>151000</v>
      </c>
      <c r="H13" s="12">
        <f t="shared" si="7"/>
        <v>151000</v>
      </c>
      <c r="I13" s="57">
        <f t="shared" si="8"/>
        <v>0</v>
      </c>
      <c r="J13" s="57">
        <f t="shared" si="8"/>
        <v>15625</v>
      </c>
      <c r="K13" s="96">
        <f t="shared" si="8"/>
        <v>15625</v>
      </c>
      <c r="L13" s="76">
        <f t="shared" si="1"/>
        <v>150916.04999999999</v>
      </c>
      <c r="M13" s="76">
        <f t="shared" si="2"/>
        <v>150.91604999999998</v>
      </c>
      <c r="N13" s="77">
        <f t="shared" si="3"/>
        <v>151</v>
      </c>
      <c r="O13" s="76">
        <f t="shared" si="4"/>
        <v>151000</v>
      </c>
      <c r="P13" s="76">
        <f t="shared" si="5"/>
        <v>11.542012927054477</v>
      </c>
    </row>
    <row r="14" spans="1:16" ht="34.799999999999997" x14ac:dyDescent="0.25">
      <c r="A14" s="56">
        <v>6</v>
      </c>
      <c r="B14" s="29" t="s">
        <v>14</v>
      </c>
      <c r="C14" s="74">
        <v>1</v>
      </c>
      <c r="D14" s="12">
        <v>120875</v>
      </c>
      <c r="E14" s="12">
        <f>+C14*D14</f>
        <v>120875</v>
      </c>
      <c r="F14" s="74">
        <v>1</v>
      </c>
      <c r="G14" s="12">
        <v>134799.99999999997</v>
      </c>
      <c r="H14" s="12">
        <f>+F14*G14</f>
        <v>134799.99999999997</v>
      </c>
      <c r="I14" s="57">
        <f t="shared" si="8"/>
        <v>0</v>
      </c>
      <c r="J14" s="57">
        <f t="shared" si="8"/>
        <v>13924.999999999971</v>
      </c>
      <c r="K14" s="96">
        <f t="shared" si="8"/>
        <v>13924.999999999971</v>
      </c>
      <c r="L14" s="76">
        <f t="shared" si="1"/>
        <v>134751.45000000001</v>
      </c>
      <c r="M14" s="76">
        <f t="shared" si="2"/>
        <v>134.75145000000001</v>
      </c>
      <c r="N14" s="77">
        <f t="shared" si="3"/>
        <v>134.79999999999998</v>
      </c>
      <c r="O14" s="76">
        <f t="shared" si="4"/>
        <v>134799.99999999997</v>
      </c>
      <c r="P14" s="76">
        <f t="shared" si="5"/>
        <v>11.520165460186119</v>
      </c>
    </row>
    <row r="15" spans="1:16" x14ac:dyDescent="0.25">
      <c r="A15" s="56">
        <v>7</v>
      </c>
      <c r="B15" s="29" t="s">
        <v>15</v>
      </c>
      <c r="C15" s="74">
        <v>1</v>
      </c>
      <c r="D15" s="12">
        <v>117000</v>
      </c>
      <c r="E15" s="12">
        <f>+C15*D15</f>
        <v>117000</v>
      </c>
      <c r="F15" s="74">
        <v>1</v>
      </c>
      <c r="G15" s="12">
        <v>130500</v>
      </c>
      <c r="H15" s="12">
        <f>+F15*G15</f>
        <v>130500</v>
      </c>
      <c r="I15" s="57">
        <f t="shared" si="8"/>
        <v>0</v>
      </c>
      <c r="J15" s="57">
        <f t="shared" si="8"/>
        <v>13500</v>
      </c>
      <c r="K15" s="96">
        <f t="shared" si="8"/>
        <v>13500</v>
      </c>
      <c r="L15" s="76">
        <f t="shared" si="1"/>
        <v>130431.6</v>
      </c>
      <c r="M15" s="76">
        <f t="shared" si="2"/>
        <v>130.4316</v>
      </c>
      <c r="N15" s="77">
        <f t="shared" si="3"/>
        <v>130.5</v>
      </c>
      <c r="O15" s="76">
        <f t="shared" si="4"/>
        <v>130500</v>
      </c>
      <c r="P15" s="76">
        <f t="shared" si="5"/>
        <v>11.538461538461538</v>
      </c>
    </row>
    <row r="16" spans="1:16" x14ac:dyDescent="0.25">
      <c r="A16" s="56">
        <v>8</v>
      </c>
      <c r="B16" s="29" t="s">
        <v>36</v>
      </c>
      <c r="C16" s="74">
        <v>1</v>
      </c>
      <c r="D16" s="13">
        <v>93289</v>
      </c>
      <c r="E16" s="12">
        <f t="shared" si="6"/>
        <v>93289</v>
      </c>
      <c r="F16" s="74"/>
      <c r="G16" s="13"/>
      <c r="H16" s="12">
        <f t="shared" ref="H16:H27" si="9">+F16*G16</f>
        <v>0</v>
      </c>
      <c r="I16" s="57">
        <f t="shared" si="8"/>
        <v>-1</v>
      </c>
      <c r="J16" s="57">
        <f t="shared" si="8"/>
        <v>-93289</v>
      </c>
      <c r="K16" s="96">
        <f t="shared" si="8"/>
        <v>-93289</v>
      </c>
      <c r="L16" s="76">
        <f t="shared" si="1"/>
        <v>103998.5772</v>
      </c>
      <c r="M16" s="76">
        <f t="shared" si="2"/>
        <v>103.9985772</v>
      </c>
      <c r="N16" s="77">
        <f t="shared" si="3"/>
        <v>104</v>
      </c>
      <c r="O16" s="76">
        <f t="shared" si="4"/>
        <v>104000</v>
      </c>
      <c r="P16" s="76">
        <f t="shared" si="5"/>
        <v>-100</v>
      </c>
    </row>
    <row r="17" spans="1:16" s="73" customFormat="1" x14ac:dyDescent="0.25">
      <c r="A17" s="56"/>
      <c r="B17" s="29" t="s">
        <v>54</v>
      </c>
      <c r="C17" s="74"/>
      <c r="D17" s="13"/>
      <c r="E17" s="12"/>
      <c r="F17" s="74">
        <v>1</v>
      </c>
      <c r="G17" s="13">
        <v>104000</v>
      </c>
      <c r="H17" s="12">
        <f t="shared" ref="H17" si="10">+F17*G17</f>
        <v>104000</v>
      </c>
      <c r="I17" s="57">
        <f t="shared" ref="I17" si="11">+F17-C17</f>
        <v>1</v>
      </c>
      <c r="J17" s="57">
        <f t="shared" ref="J17" si="12">+G17-D17</f>
        <v>104000</v>
      </c>
      <c r="K17" s="96">
        <f t="shared" ref="K17" si="13">+H17-E17</f>
        <v>104000</v>
      </c>
      <c r="L17" s="76"/>
      <c r="M17" s="76"/>
      <c r="N17" s="77"/>
      <c r="O17" s="76"/>
      <c r="P17" s="76"/>
    </row>
    <row r="18" spans="1:16" x14ac:dyDescent="0.25">
      <c r="A18" s="56">
        <v>9</v>
      </c>
      <c r="B18" s="29" t="s">
        <v>16</v>
      </c>
      <c r="C18" s="74">
        <v>1</v>
      </c>
      <c r="D18" s="13">
        <v>93289</v>
      </c>
      <c r="E18" s="12">
        <f t="shared" si="6"/>
        <v>93289</v>
      </c>
      <c r="F18" s="74">
        <v>1</v>
      </c>
      <c r="G18" s="13">
        <v>104000</v>
      </c>
      <c r="H18" s="12">
        <f t="shared" si="9"/>
        <v>104000</v>
      </c>
      <c r="I18" s="57">
        <f t="shared" si="8"/>
        <v>0</v>
      </c>
      <c r="J18" s="57">
        <f t="shared" si="8"/>
        <v>10711</v>
      </c>
      <c r="K18" s="96">
        <f t="shared" si="8"/>
        <v>10711</v>
      </c>
      <c r="L18" s="76">
        <f t="shared" si="1"/>
        <v>103998.5772</v>
      </c>
      <c r="M18" s="76">
        <f t="shared" si="2"/>
        <v>103.9985772</v>
      </c>
      <c r="N18" s="77">
        <f t="shared" si="3"/>
        <v>104</v>
      </c>
      <c r="O18" s="76">
        <f t="shared" si="4"/>
        <v>104000</v>
      </c>
      <c r="P18" s="76">
        <f t="shared" si="5"/>
        <v>11.481525153019112</v>
      </c>
    </row>
    <row r="19" spans="1:16" x14ac:dyDescent="0.25">
      <c r="A19" s="56">
        <v>10</v>
      </c>
      <c r="B19" s="29" t="s">
        <v>17</v>
      </c>
      <c r="C19" s="74">
        <v>1</v>
      </c>
      <c r="D19" s="13">
        <v>93289</v>
      </c>
      <c r="E19" s="12">
        <f t="shared" si="6"/>
        <v>93289</v>
      </c>
      <c r="F19" s="74">
        <v>1</v>
      </c>
      <c r="G19" s="13">
        <v>104000</v>
      </c>
      <c r="H19" s="12">
        <f t="shared" si="9"/>
        <v>104000</v>
      </c>
      <c r="I19" s="57">
        <f t="shared" si="8"/>
        <v>0</v>
      </c>
      <c r="J19" s="57">
        <f t="shared" si="8"/>
        <v>10711</v>
      </c>
      <c r="K19" s="96">
        <f t="shared" si="8"/>
        <v>10711</v>
      </c>
      <c r="L19" s="76">
        <f t="shared" si="1"/>
        <v>103998.5772</v>
      </c>
      <c r="M19" s="76">
        <f t="shared" si="2"/>
        <v>103.9985772</v>
      </c>
      <c r="N19" s="77">
        <f t="shared" si="3"/>
        <v>104</v>
      </c>
      <c r="O19" s="76">
        <f t="shared" si="4"/>
        <v>104000</v>
      </c>
      <c r="P19" s="76">
        <f t="shared" si="5"/>
        <v>11.481525153019112</v>
      </c>
    </row>
    <row r="20" spans="1:16" x14ac:dyDescent="0.25">
      <c r="A20" s="56">
        <v>11</v>
      </c>
      <c r="B20" s="29" t="s">
        <v>26</v>
      </c>
      <c r="C20" s="74">
        <v>1</v>
      </c>
      <c r="D20" s="13">
        <v>97380</v>
      </c>
      <c r="E20" s="12">
        <f t="shared" si="6"/>
        <v>97380</v>
      </c>
      <c r="F20" s="74">
        <v>1</v>
      </c>
      <c r="G20" s="13">
        <v>108600</v>
      </c>
      <c r="H20" s="12">
        <f t="shared" si="9"/>
        <v>108600</v>
      </c>
      <c r="I20" s="57">
        <f t="shared" si="8"/>
        <v>0</v>
      </c>
      <c r="J20" s="57">
        <f t="shared" si="8"/>
        <v>11220</v>
      </c>
      <c r="K20" s="96">
        <f t="shared" si="8"/>
        <v>11220</v>
      </c>
      <c r="L20" s="76">
        <f t="shared" si="1"/>
        <v>108559.224</v>
      </c>
      <c r="M20" s="76">
        <f t="shared" si="2"/>
        <v>108.559224</v>
      </c>
      <c r="N20" s="77">
        <f t="shared" si="3"/>
        <v>108.6</v>
      </c>
      <c r="O20" s="76">
        <f t="shared" si="4"/>
        <v>108600</v>
      </c>
      <c r="P20" s="76">
        <f t="shared" si="5"/>
        <v>11.521873074553296</v>
      </c>
    </row>
    <row r="21" spans="1:16" x14ac:dyDescent="0.25">
      <c r="A21" s="56">
        <v>12</v>
      </c>
      <c r="B21" s="23" t="s">
        <v>18</v>
      </c>
      <c r="C21" s="74">
        <v>1</v>
      </c>
      <c r="D21" s="13">
        <v>93289</v>
      </c>
      <c r="E21" s="12">
        <f t="shared" si="6"/>
        <v>93289</v>
      </c>
      <c r="F21" s="74">
        <v>1</v>
      </c>
      <c r="G21" s="13">
        <v>104000</v>
      </c>
      <c r="H21" s="12">
        <f t="shared" si="9"/>
        <v>104000</v>
      </c>
      <c r="I21" s="57">
        <f t="shared" si="8"/>
        <v>0</v>
      </c>
      <c r="J21" s="57">
        <f t="shared" si="8"/>
        <v>10711</v>
      </c>
      <c r="K21" s="96">
        <f t="shared" si="8"/>
        <v>10711</v>
      </c>
      <c r="L21" s="76">
        <f t="shared" si="1"/>
        <v>103998.5772</v>
      </c>
      <c r="M21" s="76">
        <f t="shared" si="2"/>
        <v>103.9985772</v>
      </c>
      <c r="N21" s="77">
        <f t="shared" si="3"/>
        <v>104</v>
      </c>
      <c r="O21" s="76">
        <f t="shared" si="4"/>
        <v>104000</v>
      </c>
      <c r="P21" s="76">
        <f t="shared" si="5"/>
        <v>11.481525153019112</v>
      </c>
    </row>
    <row r="22" spans="1:16" x14ac:dyDescent="0.25">
      <c r="A22" s="56">
        <v>13</v>
      </c>
      <c r="B22" s="29" t="s">
        <v>19</v>
      </c>
      <c r="C22" s="74">
        <v>2</v>
      </c>
      <c r="D22" s="13">
        <v>93289</v>
      </c>
      <c r="E22" s="12">
        <f t="shared" si="6"/>
        <v>186578</v>
      </c>
      <c r="F22" s="74">
        <v>2</v>
      </c>
      <c r="G22" s="13">
        <v>104000</v>
      </c>
      <c r="H22" s="12">
        <f t="shared" si="9"/>
        <v>208000</v>
      </c>
      <c r="I22" s="57">
        <f t="shared" si="8"/>
        <v>0</v>
      </c>
      <c r="J22" s="57">
        <f t="shared" si="8"/>
        <v>10711</v>
      </c>
      <c r="K22" s="96">
        <f t="shared" si="8"/>
        <v>21422</v>
      </c>
      <c r="L22" s="76">
        <f t="shared" si="1"/>
        <v>103998.5772</v>
      </c>
      <c r="M22" s="76">
        <f t="shared" si="2"/>
        <v>103.9985772</v>
      </c>
      <c r="N22" s="77">
        <f t="shared" si="3"/>
        <v>104</v>
      </c>
      <c r="O22" s="76">
        <f t="shared" si="4"/>
        <v>104000</v>
      </c>
      <c r="P22" s="76">
        <f t="shared" si="5"/>
        <v>11.481525153019112</v>
      </c>
    </row>
    <row r="23" spans="1:16" x14ac:dyDescent="0.25">
      <c r="A23" s="56">
        <v>14</v>
      </c>
      <c r="B23" s="29" t="s">
        <v>20</v>
      </c>
      <c r="C23" s="74">
        <v>2</v>
      </c>
      <c r="D23" s="13">
        <v>93289</v>
      </c>
      <c r="E23" s="12">
        <f t="shared" si="6"/>
        <v>186578</v>
      </c>
      <c r="F23" s="74">
        <v>4</v>
      </c>
      <c r="G23" s="13">
        <v>104000</v>
      </c>
      <c r="H23" s="12">
        <f t="shared" si="9"/>
        <v>416000</v>
      </c>
      <c r="I23" s="57">
        <f t="shared" si="8"/>
        <v>2</v>
      </c>
      <c r="J23" s="57">
        <f t="shared" si="8"/>
        <v>10711</v>
      </c>
      <c r="K23" s="96">
        <f t="shared" si="8"/>
        <v>229422</v>
      </c>
      <c r="L23" s="76">
        <f t="shared" si="1"/>
        <v>103998.5772</v>
      </c>
      <c r="M23" s="76">
        <f t="shared" si="2"/>
        <v>103.9985772</v>
      </c>
      <c r="N23" s="77">
        <f t="shared" si="3"/>
        <v>104</v>
      </c>
      <c r="O23" s="76">
        <f t="shared" si="4"/>
        <v>104000</v>
      </c>
      <c r="P23" s="76">
        <f t="shared" si="5"/>
        <v>11.481525153019112</v>
      </c>
    </row>
    <row r="24" spans="1:16" x14ac:dyDescent="0.25">
      <c r="A24" s="56">
        <v>15</v>
      </c>
      <c r="B24" s="29" t="s">
        <v>20</v>
      </c>
      <c r="C24" s="74">
        <v>1</v>
      </c>
      <c r="D24" s="13">
        <v>93289</v>
      </c>
      <c r="E24" s="12">
        <f t="shared" si="6"/>
        <v>93289</v>
      </c>
      <c r="F24" s="74"/>
      <c r="G24" s="13"/>
      <c r="H24" s="12">
        <f t="shared" si="9"/>
        <v>0</v>
      </c>
      <c r="I24" s="57">
        <f t="shared" si="8"/>
        <v>-1</v>
      </c>
      <c r="J24" s="57">
        <f t="shared" si="8"/>
        <v>-93289</v>
      </c>
      <c r="K24" s="96">
        <f t="shared" si="8"/>
        <v>-93289</v>
      </c>
      <c r="L24" s="76">
        <f t="shared" si="1"/>
        <v>103998.5772</v>
      </c>
      <c r="M24" s="76">
        <f t="shared" si="2"/>
        <v>103.9985772</v>
      </c>
      <c r="N24" s="77">
        <f t="shared" si="3"/>
        <v>104</v>
      </c>
      <c r="O24" s="76">
        <f t="shared" si="4"/>
        <v>104000</v>
      </c>
      <c r="P24" s="76">
        <f t="shared" si="5"/>
        <v>-100</v>
      </c>
    </row>
    <row r="25" spans="1:16" x14ac:dyDescent="0.25">
      <c r="A25" s="56">
        <v>16</v>
      </c>
      <c r="B25" s="29" t="s">
        <v>20</v>
      </c>
      <c r="C25" s="74">
        <v>1</v>
      </c>
      <c r="D25" s="13">
        <v>93289</v>
      </c>
      <c r="E25" s="12">
        <f t="shared" si="6"/>
        <v>93289</v>
      </c>
      <c r="F25" s="74"/>
      <c r="G25" s="13"/>
      <c r="H25" s="12">
        <f t="shared" si="9"/>
        <v>0</v>
      </c>
      <c r="I25" s="57">
        <f t="shared" si="8"/>
        <v>-1</v>
      </c>
      <c r="J25" s="57">
        <f t="shared" si="8"/>
        <v>-93289</v>
      </c>
      <c r="K25" s="96">
        <f t="shared" si="8"/>
        <v>-93289</v>
      </c>
      <c r="L25" s="76">
        <f t="shared" si="1"/>
        <v>103998.5772</v>
      </c>
      <c r="M25" s="76">
        <f t="shared" si="2"/>
        <v>103.9985772</v>
      </c>
      <c r="N25" s="77">
        <f t="shared" si="3"/>
        <v>104</v>
      </c>
      <c r="O25" s="76">
        <f t="shared" si="4"/>
        <v>104000</v>
      </c>
      <c r="P25" s="76">
        <f t="shared" si="5"/>
        <v>-100</v>
      </c>
    </row>
    <row r="26" spans="1:16" x14ac:dyDescent="0.25">
      <c r="A26" s="56">
        <v>17</v>
      </c>
      <c r="B26" s="29" t="s">
        <v>24</v>
      </c>
      <c r="C26" s="74">
        <v>3</v>
      </c>
      <c r="D26" s="13">
        <v>93289</v>
      </c>
      <c r="E26" s="12">
        <f t="shared" si="6"/>
        <v>279867</v>
      </c>
      <c r="F26" s="74">
        <v>3</v>
      </c>
      <c r="G26" s="13">
        <v>104000</v>
      </c>
      <c r="H26" s="12">
        <f t="shared" si="9"/>
        <v>312000</v>
      </c>
      <c r="I26" s="57">
        <f t="shared" si="8"/>
        <v>0</v>
      </c>
      <c r="J26" s="57">
        <f t="shared" si="8"/>
        <v>10711</v>
      </c>
      <c r="K26" s="96">
        <f t="shared" si="8"/>
        <v>32133</v>
      </c>
      <c r="L26" s="76">
        <f t="shared" si="1"/>
        <v>103998.5772</v>
      </c>
      <c r="M26" s="76">
        <f t="shared" si="2"/>
        <v>103.9985772</v>
      </c>
      <c r="N26" s="77">
        <f t="shared" si="3"/>
        <v>104</v>
      </c>
      <c r="O26" s="76">
        <f t="shared" si="4"/>
        <v>104000</v>
      </c>
      <c r="P26" s="76">
        <f t="shared" si="5"/>
        <v>11.481525153019112</v>
      </c>
    </row>
    <row r="27" spans="1:16" x14ac:dyDescent="0.25">
      <c r="A27" s="56">
        <v>18</v>
      </c>
      <c r="B27" s="29" t="s">
        <v>23</v>
      </c>
      <c r="C27" s="74">
        <v>4</v>
      </c>
      <c r="D27" s="13">
        <v>93289</v>
      </c>
      <c r="E27" s="12">
        <f t="shared" si="6"/>
        <v>373156</v>
      </c>
      <c r="F27" s="74">
        <v>4</v>
      </c>
      <c r="G27" s="13">
        <v>104000</v>
      </c>
      <c r="H27" s="12">
        <f t="shared" si="9"/>
        <v>416000</v>
      </c>
      <c r="I27" s="57">
        <f t="shared" si="8"/>
        <v>0</v>
      </c>
      <c r="J27" s="57">
        <f t="shared" si="8"/>
        <v>10711</v>
      </c>
      <c r="K27" s="96">
        <f t="shared" si="8"/>
        <v>42844</v>
      </c>
      <c r="L27" s="76">
        <f t="shared" si="1"/>
        <v>103998.5772</v>
      </c>
      <c r="M27" s="76">
        <f t="shared" si="2"/>
        <v>103.9985772</v>
      </c>
      <c r="N27" s="77">
        <f t="shared" si="3"/>
        <v>104</v>
      </c>
      <c r="O27" s="76">
        <f t="shared" si="4"/>
        <v>104000</v>
      </c>
      <c r="P27" s="76">
        <f t="shared" si="5"/>
        <v>11.481525153019112</v>
      </c>
    </row>
    <row r="28" spans="1:16" ht="18" x14ac:dyDescent="0.25">
      <c r="A28" s="60"/>
      <c r="B28" s="60" t="s">
        <v>6</v>
      </c>
      <c r="C28" s="75">
        <f>SUM(C9:C27)</f>
        <v>26</v>
      </c>
      <c r="D28" s="61"/>
      <c r="E28" s="62">
        <f>SUM(E9:E27)</f>
        <v>2753293</v>
      </c>
      <c r="F28" s="75">
        <f>SUM(F9:F27)</f>
        <v>26</v>
      </c>
      <c r="G28" s="61"/>
      <c r="H28" s="62">
        <f>SUM(H9:H27)</f>
        <v>3188800</v>
      </c>
      <c r="I28" s="61">
        <f>SUM(I9:I27)</f>
        <v>0</v>
      </c>
      <c r="J28" s="61"/>
      <c r="K28" s="97">
        <f>SUM(K9:K27)</f>
        <v>435507</v>
      </c>
      <c r="L28" s="76">
        <f t="shared" si="1"/>
        <v>0</v>
      </c>
      <c r="M28" s="76">
        <f t="shared" si="2"/>
        <v>0</v>
      </c>
      <c r="N28" s="77">
        <f t="shared" si="3"/>
        <v>0</v>
      </c>
      <c r="O28" s="76">
        <f t="shared" si="4"/>
        <v>0</v>
      </c>
      <c r="P28" s="76" t="e">
        <f t="shared" si="5"/>
        <v>#DIV/0!</v>
      </c>
    </row>
    <row r="29" spans="1:16" ht="15" customHeight="1" x14ac:dyDescent="0.25">
      <c r="A29" s="63"/>
      <c r="B29" s="63"/>
      <c r="C29" s="64"/>
      <c r="D29" s="64"/>
      <c r="E29" s="65"/>
      <c r="F29" s="64"/>
      <c r="G29" s="64"/>
      <c r="H29" s="65"/>
      <c r="I29" s="64"/>
      <c r="J29" s="64"/>
      <c r="K29" s="95"/>
    </row>
    <row r="30" spans="1:16" ht="21" customHeight="1" x14ac:dyDescent="0.25">
      <c r="A30" s="63"/>
      <c r="B30" s="66" t="s">
        <v>27</v>
      </c>
      <c r="C30" s="66"/>
      <c r="D30" s="106"/>
      <c r="E30" s="106"/>
      <c r="F30" s="66"/>
      <c r="G30" s="106" t="s">
        <v>29</v>
      </c>
      <c r="H30" s="106"/>
      <c r="I30" s="66"/>
      <c r="J30" s="106"/>
      <c r="K30" s="106"/>
    </row>
    <row r="31" spans="1:16" ht="15.75" customHeight="1" x14ac:dyDescent="0.25">
      <c r="A31" s="63"/>
      <c r="B31" s="45"/>
      <c r="D31" s="69"/>
      <c r="E31" s="69"/>
      <c r="G31" s="69"/>
      <c r="H31" s="69"/>
      <c r="J31" s="69"/>
      <c r="K31" s="98"/>
    </row>
    <row r="32" spans="1:16" ht="21" customHeight="1" x14ac:dyDescent="0.25">
      <c r="A32" s="63"/>
      <c r="B32" s="68" t="s">
        <v>28</v>
      </c>
      <c r="D32" s="106"/>
      <c r="E32" s="106"/>
      <c r="G32" s="106" t="s">
        <v>30</v>
      </c>
      <c r="H32" s="106"/>
      <c r="J32" s="106"/>
      <c r="K32" s="106"/>
    </row>
    <row r="33" spans="1:11" ht="18" customHeight="1" x14ac:dyDescent="0.25">
      <c r="A33" s="63"/>
      <c r="B33" s="70" t="s">
        <v>21</v>
      </c>
      <c r="C33" s="45"/>
      <c r="D33" s="69"/>
      <c r="E33" s="69"/>
      <c r="F33" s="45"/>
      <c r="G33" s="69"/>
      <c r="H33" s="69"/>
      <c r="I33" s="45"/>
      <c r="J33" s="69"/>
      <c r="K33" s="98"/>
    </row>
    <row r="34" spans="1:11" ht="12.75" customHeight="1" x14ac:dyDescent="0.25">
      <c r="A34" s="63"/>
      <c r="B34" s="45"/>
      <c r="D34" s="69"/>
      <c r="E34" s="69"/>
      <c r="G34" s="69"/>
      <c r="H34" s="69"/>
      <c r="J34" s="69"/>
      <c r="K34" s="98"/>
    </row>
    <row r="35" spans="1:11" ht="12.75" customHeight="1" x14ac:dyDescent="0.25">
      <c r="A35" s="63"/>
      <c r="B35" s="45"/>
      <c r="D35" s="69"/>
      <c r="E35" s="71"/>
      <c r="G35" s="69"/>
      <c r="H35" s="69"/>
      <c r="J35" s="69"/>
      <c r="K35" s="98"/>
    </row>
    <row r="36" spans="1:11" x14ac:dyDescent="0.25">
      <c r="B36" s="45"/>
      <c r="C36" s="45"/>
      <c r="E36" s="58"/>
      <c r="F36" s="45"/>
      <c r="I36" s="45"/>
    </row>
    <row r="37" spans="1:11" x14ac:dyDescent="0.25">
      <c r="B37" s="45"/>
      <c r="K37" s="99"/>
    </row>
    <row r="38" spans="1:11" x14ac:dyDescent="0.25">
      <c r="C38" s="45"/>
      <c r="F38" s="45"/>
      <c r="I38" s="45"/>
    </row>
    <row r="39" spans="1:11" x14ac:dyDescent="0.25">
      <c r="C39" s="45"/>
      <c r="D39" s="65"/>
      <c r="E39" s="65"/>
      <c r="F39" s="45"/>
      <c r="G39" s="65"/>
      <c r="H39" s="65"/>
      <c r="I39" s="45"/>
      <c r="J39" s="65"/>
      <c r="K39" s="95"/>
    </row>
    <row r="40" spans="1:11" x14ac:dyDescent="0.25">
      <c r="C40" s="45"/>
      <c r="D40" s="65"/>
      <c r="E40" s="65"/>
      <c r="F40" s="45"/>
      <c r="G40" s="65"/>
      <c r="H40" s="65"/>
      <c r="I40" s="45"/>
      <c r="J40" s="65"/>
      <c r="K40" s="95"/>
    </row>
    <row r="41" spans="1:11" x14ac:dyDescent="0.25">
      <c r="C41" s="45"/>
      <c r="D41" s="65"/>
      <c r="E41" s="72"/>
      <c r="F41" s="45"/>
      <c r="G41" s="65"/>
      <c r="H41" s="72"/>
      <c r="I41" s="45"/>
      <c r="J41" s="65"/>
      <c r="K41" s="100"/>
    </row>
    <row r="42" spans="1:11" x14ac:dyDescent="0.25">
      <c r="D42" s="65"/>
      <c r="E42" s="65"/>
      <c r="G42" s="65"/>
      <c r="H42" s="65"/>
      <c r="J42" s="65"/>
      <c r="K42" s="95"/>
    </row>
    <row r="43" spans="1:11" x14ac:dyDescent="0.25">
      <c r="D43" s="65"/>
      <c r="E43" s="65"/>
      <c r="G43" s="65"/>
      <c r="H43" s="65"/>
      <c r="J43" s="65"/>
      <c r="K43" s="95"/>
    </row>
    <row r="44" spans="1:11" x14ac:dyDescent="0.25">
      <c r="D44" s="65"/>
      <c r="E44" s="65"/>
      <c r="G44" s="65"/>
      <c r="H44" s="65"/>
      <c r="J44" s="65"/>
      <c r="K44" s="95"/>
    </row>
    <row r="45" spans="1:11" x14ac:dyDescent="0.25">
      <c r="D45" s="65"/>
      <c r="E45" s="72"/>
      <c r="G45" s="65"/>
      <c r="H45" s="72"/>
      <c r="J45" s="65"/>
      <c r="K45" s="100"/>
    </row>
    <row r="46" spans="1:11" x14ac:dyDescent="0.25">
      <c r="D46" s="65"/>
      <c r="E46" s="65"/>
      <c r="G46" s="65"/>
      <c r="H46" s="65"/>
      <c r="J46" s="65"/>
      <c r="K46" s="95"/>
    </row>
    <row r="47" spans="1:11" x14ac:dyDescent="0.25">
      <c r="D47" s="65"/>
      <c r="E47" s="65"/>
      <c r="G47" s="65"/>
      <c r="H47" s="65"/>
      <c r="J47" s="65"/>
      <c r="K47" s="95"/>
    </row>
    <row r="48" spans="1:11" x14ac:dyDescent="0.25">
      <c r="D48" s="65"/>
      <c r="E48" s="65"/>
      <c r="G48" s="65"/>
      <c r="H48" s="65"/>
      <c r="J48" s="65"/>
      <c r="K48" s="95"/>
    </row>
    <row r="49" spans="2:11" x14ac:dyDescent="0.25">
      <c r="B49" s="45"/>
      <c r="C49" s="70"/>
      <c r="D49" s="68"/>
      <c r="E49" s="59"/>
      <c r="F49" s="70"/>
      <c r="G49" s="68"/>
      <c r="H49" s="59"/>
      <c r="I49" s="70"/>
      <c r="J49" s="68"/>
      <c r="K49" s="101"/>
    </row>
  </sheetData>
  <sheetProtection formatCells="0" formatColumns="0" formatRows="0" insertColumns="0" insertRows="0" insertHyperlinks="0" deleteColumns="0" deleteRows="0" sort="0" autoFilter="0" pivotTables="0"/>
  <mergeCells count="12">
    <mergeCell ref="A1:K1"/>
    <mergeCell ref="D30:E30"/>
    <mergeCell ref="G30:H30"/>
    <mergeCell ref="J30:K30"/>
    <mergeCell ref="D32:E32"/>
    <mergeCell ref="G32:H32"/>
    <mergeCell ref="J32:K32"/>
    <mergeCell ref="C6:E6"/>
    <mergeCell ref="F6:H6"/>
    <mergeCell ref="I6:K6"/>
    <mergeCell ref="A2:K3"/>
    <mergeCell ref="A4:K4"/>
  </mergeCells>
  <pageMargins left="0.15748031496063" right="0.15748031496063" top="0.15748031496063" bottom="0.15748031496063" header="0.196850393700787" footer="0.196850393700787"/>
  <pageSetup scale="90" orientation="landscape" r:id="rId1"/>
  <headerFooter alignWithMargins="0"/>
  <rowBreaks count="1" manualBreakCount="1">
    <brk id="3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1"/>
  <sheetViews>
    <sheetView tabSelected="1" view="pageBreakPreview" topLeftCell="A20" zoomScaleNormal="100" workbookViewId="0">
      <selection activeCell="B14" sqref="B14"/>
    </sheetView>
  </sheetViews>
  <sheetFormatPr defaultColWidth="8.88671875" defaultRowHeight="17.399999999999999" x14ac:dyDescent="0.25"/>
  <cols>
    <col min="1" max="1" width="4.6640625" style="43" customWidth="1"/>
    <col min="2" max="2" width="50.5546875" style="23" customWidth="1"/>
    <col min="3" max="3" width="15.33203125" style="23" customWidth="1"/>
    <col min="4" max="4" width="18.6640625" style="43" customWidth="1"/>
    <col min="5" max="5" width="20.5546875" style="43" customWidth="1"/>
    <col min="6" max="6" width="13.5546875" style="43" customWidth="1"/>
    <col min="7" max="7" width="12.109375" style="43" customWidth="1"/>
    <col min="8" max="8" width="10.33203125" style="43" bestFit="1" customWidth="1"/>
    <col min="9" max="16384" width="8.88671875" style="43"/>
  </cols>
  <sheetData>
    <row r="1" spans="1:6" s="79" customFormat="1" ht="20.25" customHeight="1" x14ac:dyDescent="0.25">
      <c r="B1" s="80"/>
      <c r="C1" s="80"/>
      <c r="D1" s="111" t="s">
        <v>46</v>
      </c>
      <c r="E1" s="111"/>
    </row>
    <row r="2" spans="1:6" s="79" customFormat="1" ht="20.25" customHeight="1" x14ac:dyDescent="0.25">
      <c r="B2" s="80"/>
      <c r="C2" s="80"/>
      <c r="D2" s="111" t="s">
        <v>43</v>
      </c>
      <c r="E2" s="111"/>
    </row>
    <row r="3" spans="1:6" s="79" customFormat="1" ht="20.25" customHeight="1" x14ac:dyDescent="0.25">
      <c r="B3" s="80"/>
      <c r="C3" s="80"/>
      <c r="D3" s="111" t="s">
        <v>8</v>
      </c>
      <c r="E3" s="111"/>
    </row>
    <row r="4" spans="1:6" s="79" customFormat="1" ht="24.75" customHeight="1" x14ac:dyDescent="0.25">
      <c r="B4" s="80"/>
      <c r="C4" s="80"/>
      <c r="D4" s="81"/>
      <c r="E4" s="81" t="s">
        <v>44</v>
      </c>
    </row>
    <row r="5" spans="1:6" s="79" customFormat="1" ht="20.25" customHeight="1" x14ac:dyDescent="0.25">
      <c r="B5" s="80"/>
      <c r="C5" s="80"/>
      <c r="D5" s="81"/>
      <c r="E5" s="81" t="s">
        <v>45</v>
      </c>
    </row>
    <row r="6" spans="1:6" ht="10.8" customHeight="1" x14ac:dyDescent="0.25">
      <c r="B6" s="5"/>
      <c r="C6" s="5"/>
      <c r="D6" s="5"/>
    </row>
    <row r="7" spans="1:6" ht="22.5" customHeight="1" x14ac:dyDescent="0.25">
      <c r="A7" s="103" t="s">
        <v>35</v>
      </c>
      <c r="B7" s="103"/>
      <c r="C7" s="103"/>
      <c r="D7" s="103"/>
      <c r="E7" s="103"/>
    </row>
    <row r="8" spans="1:6" ht="15" customHeight="1" x14ac:dyDescent="0.25">
      <c r="A8" s="103"/>
      <c r="B8" s="103"/>
      <c r="C8" s="103"/>
      <c r="D8" s="103"/>
      <c r="E8" s="103"/>
    </row>
    <row r="9" spans="1:6" ht="24" customHeight="1" x14ac:dyDescent="0.25">
      <c r="A9" s="104" t="s">
        <v>9</v>
      </c>
      <c r="B9" s="104"/>
      <c r="C9" s="104"/>
      <c r="D9" s="104"/>
      <c r="E9" s="104"/>
    </row>
    <row r="10" spans="1:6" ht="12" hidden="1" customHeight="1" x14ac:dyDescent="0.25">
      <c r="A10" s="44"/>
      <c r="B10" s="44"/>
      <c r="C10" s="44"/>
      <c r="D10" s="44"/>
      <c r="E10" s="44"/>
    </row>
    <row r="11" spans="1:6" ht="18" customHeight="1" x14ac:dyDescent="0.4">
      <c r="A11" s="8"/>
      <c r="B11" s="9"/>
      <c r="C11" s="9"/>
      <c r="E11" s="10" t="s">
        <v>4</v>
      </c>
    </row>
    <row r="12" spans="1:6" s="33" customFormat="1" ht="62.25" customHeight="1" x14ac:dyDescent="0.25">
      <c r="A12" s="31" t="s">
        <v>1</v>
      </c>
      <c r="B12" s="31" t="s">
        <v>0</v>
      </c>
      <c r="C12" s="31" t="s">
        <v>3</v>
      </c>
      <c r="D12" s="31" t="s">
        <v>7</v>
      </c>
      <c r="E12" s="31" t="s">
        <v>34</v>
      </c>
      <c r="F12" s="32"/>
    </row>
    <row r="13" spans="1:6" s="41" customFormat="1" ht="15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</row>
    <row r="14" spans="1:6" ht="20.25" customHeight="1" x14ac:dyDescent="0.25">
      <c r="A14" s="11">
        <v>1</v>
      </c>
      <c r="B14" s="28" t="s">
        <v>10</v>
      </c>
      <c r="C14" s="74">
        <v>1</v>
      </c>
      <c r="D14" s="12">
        <v>300000</v>
      </c>
      <c r="E14" s="12">
        <f>+C14*D14</f>
        <v>300000</v>
      </c>
    </row>
    <row r="15" spans="1:6" ht="20.25" customHeight="1" x14ac:dyDescent="0.25">
      <c r="A15" s="11">
        <v>2</v>
      </c>
      <c r="B15" s="28" t="s">
        <v>37</v>
      </c>
      <c r="C15" s="74">
        <v>1</v>
      </c>
      <c r="D15" s="12">
        <v>151000</v>
      </c>
      <c r="E15" s="12">
        <f>+C15*D15</f>
        <v>151000</v>
      </c>
    </row>
    <row r="16" spans="1:6" ht="20.25" customHeight="1" x14ac:dyDescent="0.25">
      <c r="A16" s="11">
        <v>3</v>
      </c>
      <c r="B16" s="29" t="s">
        <v>11</v>
      </c>
      <c r="C16" s="74">
        <v>2</v>
      </c>
      <c r="D16" s="12">
        <v>151000</v>
      </c>
      <c r="E16" s="12">
        <f t="shared" ref="E16:E18" si="0">+C16*D16</f>
        <v>302000</v>
      </c>
    </row>
    <row r="17" spans="1:8" ht="37.5" customHeight="1" x14ac:dyDescent="0.25">
      <c r="A17" s="11">
        <v>4</v>
      </c>
      <c r="B17" s="29" t="s">
        <v>12</v>
      </c>
      <c r="C17" s="74">
        <v>1</v>
      </c>
      <c r="D17" s="12">
        <v>142900</v>
      </c>
      <c r="E17" s="12">
        <f t="shared" si="0"/>
        <v>142900</v>
      </c>
    </row>
    <row r="18" spans="1:8" ht="20.25" customHeight="1" x14ac:dyDescent="0.25">
      <c r="A18" s="11">
        <v>5</v>
      </c>
      <c r="B18" s="29" t="s">
        <v>13</v>
      </c>
      <c r="C18" s="74">
        <v>1</v>
      </c>
      <c r="D18" s="12">
        <v>151000</v>
      </c>
      <c r="E18" s="12">
        <f t="shared" si="0"/>
        <v>151000</v>
      </c>
    </row>
    <row r="19" spans="1:8" ht="35.25" customHeight="1" x14ac:dyDescent="0.25">
      <c r="A19" s="11">
        <v>6</v>
      </c>
      <c r="B19" s="29" t="s">
        <v>14</v>
      </c>
      <c r="C19" s="74">
        <v>1</v>
      </c>
      <c r="D19" s="12">
        <v>134799.99999999997</v>
      </c>
      <c r="E19" s="12">
        <f>+C19*D19</f>
        <v>134799.99999999997</v>
      </c>
    </row>
    <row r="20" spans="1:8" ht="20.25" customHeight="1" x14ac:dyDescent="0.25">
      <c r="A20" s="11">
        <v>7</v>
      </c>
      <c r="B20" s="29" t="s">
        <v>15</v>
      </c>
      <c r="C20" s="74">
        <v>1</v>
      </c>
      <c r="D20" s="12">
        <v>130500</v>
      </c>
      <c r="E20" s="12">
        <f>+C20*D20</f>
        <v>130500</v>
      </c>
    </row>
    <row r="21" spans="1:8" ht="20.25" customHeight="1" x14ac:dyDescent="0.25">
      <c r="A21" s="11">
        <v>8</v>
      </c>
      <c r="B21" s="29" t="s">
        <v>54</v>
      </c>
      <c r="C21" s="74">
        <v>1</v>
      </c>
      <c r="D21" s="13">
        <v>104000</v>
      </c>
      <c r="E21" s="12">
        <f t="shared" ref="E21:E29" si="1">+C21*D21</f>
        <v>104000</v>
      </c>
    </row>
    <row r="22" spans="1:8" ht="20.25" customHeight="1" x14ac:dyDescent="0.25">
      <c r="A22" s="11">
        <v>9</v>
      </c>
      <c r="B22" s="29" t="s">
        <v>16</v>
      </c>
      <c r="C22" s="74">
        <v>1</v>
      </c>
      <c r="D22" s="13">
        <v>104000</v>
      </c>
      <c r="E22" s="12">
        <f t="shared" si="1"/>
        <v>104000</v>
      </c>
      <c r="F22" s="14"/>
    </row>
    <row r="23" spans="1:8" ht="20.25" customHeight="1" x14ac:dyDescent="0.25">
      <c r="A23" s="11">
        <v>10</v>
      </c>
      <c r="B23" s="29" t="s">
        <v>17</v>
      </c>
      <c r="C23" s="74">
        <v>1</v>
      </c>
      <c r="D23" s="13">
        <v>104000</v>
      </c>
      <c r="E23" s="12">
        <f t="shared" si="1"/>
        <v>104000</v>
      </c>
    </row>
    <row r="24" spans="1:8" ht="20.25" customHeight="1" x14ac:dyDescent="0.25">
      <c r="A24" s="11">
        <v>11</v>
      </c>
      <c r="B24" s="29" t="s">
        <v>26</v>
      </c>
      <c r="C24" s="74">
        <v>1</v>
      </c>
      <c r="D24" s="13">
        <v>108600</v>
      </c>
      <c r="E24" s="12">
        <f t="shared" si="1"/>
        <v>108600</v>
      </c>
    </row>
    <row r="25" spans="1:8" ht="20.25" customHeight="1" x14ac:dyDescent="0.25">
      <c r="A25" s="11">
        <v>12</v>
      </c>
      <c r="B25" s="23" t="s">
        <v>18</v>
      </c>
      <c r="C25" s="74">
        <v>1</v>
      </c>
      <c r="D25" s="13">
        <v>104000</v>
      </c>
      <c r="E25" s="12">
        <f t="shared" si="1"/>
        <v>104000</v>
      </c>
      <c r="F25" s="14"/>
    </row>
    <row r="26" spans="1:8" ht="20.25" customHeight="1" x14ac:dyDescent="0.25">
      <c r="A26" s="11">
        <v>13</v>
      </c>
      <c r="B26" s="29" t="s">
        <v>19</v>
      </c>
      <c r="C26" s="74">
        <v>2</v>
      </c>
      <c r="D26" s="13">
        <v>104000</v>
      </c>
      <c r="E26" s="12">
        <f t="shared" si="1"/>
        <v>208000</v>
      </c>
      <c r="F26" s="14"/>
    </row>
    <row r="27" spans="1:8" ht="20.25" customHeight="1" x14ac:dyDescent="0.25">
      <c r="A27" s="11">
        <v>14</v>
      </c>
      <c r="B27" s="29" t="s">
        <v>20</v>
      </c>
      <c r="C27" s="74">
        <v>4</v>
      </c>
      <c r="D27" s="13">
        <v>104000</v>
      </c>
      <c r="E27" s="12">
        <f t="shared" si="1"/>
        <v>416000</v>
      </c>
      <c r="F27" s="14"/>
    </row>
    <row r="28" spans="1:8" ht="20.25" customHeight="1" x14ac:dyDescent="0.25">
      <c r="A28" s="11">
        <v>15</v>
      </c>
      <c r="B28" s="29" t="s">
        <v>24</v>
      </c>
      <c r="C28" s="74">
        <v>3</v>
      </c>
      <c r="D28" s="13">
        <v>104000</v>
      </c>
      <c r="E28" s="12">
        <f t="shared" si="1"/>
        <v>312000</v>
      </c>
    </row>
    <row r="29" spans="1:8" ht="20.25" customHeight="1" x14ac:dyDescent="0.25">
      <c r="A29" s="11">
        <v>16</v>
      </c>
      <c r="B29" s="29" t="s">
        <v>23</v>
      </c>
      <c r="C29" s="74">
        <v>4</v>
      </c>
      <c r="D29" s="13">
        <v>104000</v>
      </c>
      <c r="E29" s="12">
        <f t="shared" si="1"/>
        <v>416000</v>
      </c>
    </row>
    <row r="30" spans="1:8" ht="20.25" customHeight="1" x14ac:dyDescent="0.25">
      <c r="A30" s="15"/>
      <c r="B30" s="15" t="s">
        <v>6</v>
      </c>
      <c r="C30" s="78">
        <f>SUM(C14:C29)</f>
        <v>26</v>
      </c>
      <c r="D30" s="16"/>
      <c r="E30" s="17">
        <f>SUM(E14:E29)</f>
        <v>3188800</v>
      </c>
      <c r="F30" s="18"/>
      <c r="G30" s="30"/>
      <c r="H30" s="18"/>
    </row>
    <row r="31" spans="1:8" ht="22.5" customHeight="1" x14ac:dyDescent="0.25">
      <c r="A31" s="19"/>
      <c r="B31" s="19"/>
      <c r="C31" s="20"/>
      <c r="D31" s="20"/>
      <c r="E31" s="21"/>
      <c r="F31" s="18"/>
      <c r="G31" s="30"/>
    </row>
    <row r="32" spans="1:8" s="84" customFormat="1" ht="38.25" customHeight="1" x14ac:dyDescent="0.25">
      <c r="A32" s="110" t="s">
        <v>47</v>
      </c>
      <c r="B32" s="110"/>
      <c r="C32" s="110"/>
      <c r="D32" s="110"/>
      <c r="E32" s="110"/>
      <c r="F32" s="82"/>
      <c r="G32" s="83"/>
      <c r="H32" s="82"/>
    </row>
    <row r="33" spans="1:14" s="84" customFormat="1" ht="25.5" customHeight="1" x14ac:dyDescent="0.25">
      <c r="A33" s="85"/>
      <c r="B33" s="85"/>
      <c r="C33" s="85"/>
      <c r="F33" s="83"/>
      <c r="G33" s="83"/>
    </row>
    <row r="34" spans="1:14" s="86" customFormat="1" ht="79.8" customHeight="1" x14ac:dyDescent="0.25">
      <c r="B34" s="87" t="s">
        <v>48</v>
      </c>
      <c r="C34" s="88"/>
      <c r="D34" s="112" t="s">
        <v>49</v>
      </c>
      <c r="E34" s="112"/>
    </row>
    <row r="35" spans="1:14" s="86" customFormat="1" ht="20.25" customHeight="1" x14ac:dyDescent="0.25">
      <c r="B35" s="87"/>
      <c r="C35" s="88"/>
      <c r="D35" s="89"/>
    </row>
    <row r="36" spans="1:14" s="66" customFormat="1" ht="26.25" hidden="1" customHeight="1" x14ac:dyDescent="0.25">
      <c r="B36" s="90" t="s">
        <v>50</v>
      </c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</row>
    <row r="37" spans="1:14" s="66" customFormat="1" ht="12.75" hidden="1" customHeight="1" x14ac:dyDescent="0.25">
      <c r="B37" s="93"/>
      <c r="D37" s="94" t="s">
        <v>51</v>
      </c>
      <c r="E37" s="92"/>
      <c r="F37" s="91"/>
      <c r="G37" s="91"/>
      <c r="H37" s="91"/>
      <c r="I37" s="91"/>
      <c r="J37" s="91"/>
      <c r="K37" s="91"/>
      <c r="L37" s="91"/>
      <c r="M37" s="91"/>
      <c r="N37" s="91"/>
    </row>
    <row r="38" spans="1:14" s="66" customFormat="1" ht="27" hidden="1" customHeight="1" x14ac:dyDescent="0.25">
      <c r="B38" s="90" t="s">
        <v>52</v>
      </c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</row>
    <row r="39" spans="1:14" s="66" customFormat="1" ht="13.5" hidden="1" customHeight="1" x14ac:dyDescent="0.25">
      <c r="B39" s="95"/>
      <c r="D39" s="94" t="s">
        <v>51</v>
      </c>
      <c r="E39" s="92"/>
      <c r="F39" s="91"/>
      <c r="G39" s="91"/>
      <c r="H39" s="91"/>
      <c r="I39" s="91"/>
      <c r="J39" s="91"/>
      <c r="K39" s="91"/>
      <c r="L39" s="91"/>
      <c r="M39" s="91"/>
      <c r="N39" s="91"/>
    </row>
    <row r="40" spans="1:14" s="66" customFormat="1" hidden="1" x14ac:dyDescent="0.25">
      <c r="B40" s="53" t="s">
        <v>53</v>
      </c>
      <c r="C40" s="95"/>
      <c r="D40" s="65"/>
      <c r="E40" s="92"/>
      <c r="F40" s="91"/>
      <c r="G40" s="91"/>
      <c r="H40" s="91"/>
      <c r="I40" s="91"/>
      <c r="J40" s="91"/>
      <c r="K40" s="91"/>
      <c r="L40" s="91"/>
      <c r="M40" s="91"/>
      <c r="N40" s="91"/>
    </row>
    <row r="41" spans="1:14" x14ac:dyDescent="0.25">
      <c r="C41" s="43"/>
      <c r="D41" s="21"/>
      <c r="E41" s="21"/>
      <c r="F41" s="21"/>
    </row>
    <row r="42" spans="1:14" x14ac:dyDescent="0.25">
      <c r="C42" s="43"/>
      <c r="D42" s="21"/>
      <c r="E42" s="21"/>
      <c r="F42" s="21"/>
    </row>
    <row r="43" spans="1:14" x14ac:dyDescent="0.25">
      <c r="C43" s="43"/>
      <c r="D43" s="21"/>
      <c r="E43" s="25"/>
      <c r="F43" s="21"/>
    </row>
    <row r="44" spans="1:14" x14ac:dyDescent="0.25">
      <c r="D44" s="21"/>
      <c r="E44" s="21"/>
      <c r="F44" s="21"/>
    </row>
    <row r="45" spans="1:14" x14ac:dyDescent="0.25">
      <c r="D45" s="21"/>
      <c r="E45" s="21"/>
      <c r="F45" s="21"/>
    </row>
    <row r="46" spans="1:14" x14ac:dyDescent="0.25">
      <c r="D46" s="21"/>
      <c r="E46" s="21"/>
      <c r="F46" s="21"/>
    </row>
    <row r="47" spans="1:14" x14ac:dyDescent="0.25">
      <c r="D47" s="21"/>
      <c r="E47" s="25"/>
      <c r="F47" s="21"/>
    </row>
    <row r="48" spans="1:14" x14ac:dyDescent="0.25">
      <c r="D48" s="21"/>
      <c r="E48" s="21"/>
      <c r="F48" s="21"/>
    </row>
    <row r="49" spans="2:6" x14ac:dyDescent="0.25">
      <c r="D49" s="21"/>
      <c r="E49" s="21"/>
      <c r="F49" s="26"/>
    </row>
    <row r="50" spans="2:6" x14ac:dyDescent="0.25">
      <c r="D50" s="21"/>
      <c r="E50" s="21"/>
      <c r="F50" s="21"/>
    </row>
    <row r="51" spans="2:6" x14ac:dyDescent="0.25">
      <c r="B51" s="43"/>
      <c r="C51" s="24"/>
      <c r="D51" s="23"/>
      <c r="E51" s="27"/>
    </row>
  </sheetData>
  <mergeCells count="7">
    <mergeCell ref="D34:E34"/>
    <mergeCell ref="A32:E32"/>
    <mergeCell ref="A7:E8"/>
    <mergeCell ref="A9:E9"/>
    <mergeCell ref="D1:E1"/>
    <mergeCell ref="D2:E2"/>
    <mergeCell ref="D3:E3"/>
  </mergeCells>
  <pageMargins left="0.17" right="0.16" top="0.17" bottom="0.16" header="0.18" footer="0.19"/>
  <pageSetup scale="93" orientation="portrait" r:id="rId1"/>
  <headerFooter alignWithMargins="0"/>
  <rowBreaks count="1" manualBreakCount="1">
    <brk id="36" max="4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g/1/w2p3gLLBhCwEUV4h++gBWhlhj63oqK8lqXPUZtY=</DigestValue>
    </Reference>
    <Reference Type="http://www.w3.org/2000/09/xmldsig#Object" URI="#idOfficeObject">
      <DigestMethod Algorithm="http://www.w3.org/2001/04/xmlenc#sha256"/>
      <DigestValue>RMrSGpnCQkg7CuN+21ZH9ji/gVEGigYPFv/OnbAWnUw=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uVzqBDv4MeVT/3gUg9GMvVGK02fhHEfDD79UUjyF86g=</DigestValue>
    </Reference>
    <Reference Type="http://www.w3.org/2000/09/xmldsig#Object" URI="#idValidSigLnImg">
      <DigestMethod Algorithm="http://www.w3.org/2001/04/xmlenc#sha256"/>
      <DigestValue>DMZ7jqjHdODejsaCUcv/qC2wg711xBZXacYaIC4ZhUs=</DigestValue>
    </Reference>
    <Reference Type="http://www.w3.org/2000/09/xmldsig#Object" URI="#idInvalidSigLnImg">
      <DigestMethod Algorithm="http://www.w3.org/2001/04/xmlenc#sha256"/>
      <DigestValue>dZve0NmwqowbO1nh1pRIyxtd+bmzPKMgnIiLmMccgHo=</DigestValue>
    </Reference>
  </SignedInfo>
  <SignatureValue>pk9ZGctqILGrdc37YrsCilJGMMC0b4TqNHj9QA9WSBzlmZQW49NUl/jAZm4wj2jZffTYyP7ITEdK
7X+zLvPjFA01mhFmnRqVwOW4bZBQIPKHbP1s4PeMtirOIIgtVLKJ0+bppPeg7RKuKR6ea87SccuX
8T5lDTr6cSDvKC/OcVSRGocQ7kPvMoZ1fl1XgQOf6mmoNHbGucIGwFDdIYjGKZgZA3Phnq1W9+zg
4PIhQ8w1ivaS88IGgHyoMAut73lYJWpZjTiAEw5C8cY8fyl7VBAPbxB81bKVN4873ERb/xw7283w
1foWDIe3HI2cWYrmP+R0I5ERPw8Y/RR8A668kQ==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2V+bHd/tWM83WRB2Rfcm77TI119bH6YOkSKERaJrgvg=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FPof9d7Bn9vUxHqmZerGaor9tPZmnXIKXUMm2ANYZCA=</DigestValue>
      </Reference>
      <Reference URI="/xl/media/image1.emf?ContentType=image/x-emf">
        <DigestMethod Algorithm="http://www.w3.org/2001/04/xmlenc#sha256"/>
        <DigestValue>fBBrEe3fQmiZg5/q9DodtkluWVl3eSmfe2UqGrl4PGw=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JYBfj8EzmnlPFPks+nR9zRejxvHC5a5FB/suAxArQLw=</DigestValue>
      </Reference>
      <Reference URI="/xl/styles.xml?ContentType=application/vnd.openxmlformats-officedocument.spreadsheetml.styles+xml">
        <DigestMethod Algorithm="http://www.w3.org/2001/04/xmlenc#sha256"/>
        <DigestValue>wgxk8hHERN/a3KgYtdDicMRr6a/N4uPnkGj+lYObz3s=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m6mGWqF/9+hqID8bu2MBM04rL+CFIItGaPzOnKsaqmw=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Xqk06hoFwCGxGrggRA6+glFZlJzH3zxkhM3ItH72rko=</DigestValue>
      </Reference>
      <Reference URI="/xl/worksheets/sheet2.xml?ContentType=application/vnd.openxmlformats-officedocument.spreadsheetml.worksheet+xml">
        <DigestMethod Algorithm="http://www.w3.org/2001/04/xmlenc#sha256"/>
        <DigestValue>OxDdHrR+PAxqudbVby0MJc2vuco27qm4qQg6QUvZX5A=</DigestValue>
      </Reference>
      <Reference URI="/xl/worksheets/sheet3.xml?ContentType=application/vnd.openxmlformats-officedocument.spreadsheetml.worksheet+xml">
        <DigestMethod Algorithm="http://www.w3.org/2001/04/xmlenc#sha256"/>
        <DigestValue>LeyLDvqLeNM5wsm3PnuGq1SGul8RB6StSGcWB64gk8w=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{661A5A74-E194-4058-A908-6A3F02108E7E}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2023-02-06T11:37:39Z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3M0zAMDPMwLO/Cd23GKed5DNMwBrCwpTAAAAAPjSWwL40lsCdq6JbwAAAACDJyNuCQAAAAAAAAAAAAAAAAAAAAAAAABw0VsCAAAAAAAAAAAAAAAAAAAAAAAAAAAAAAAAAAAAAAAAAAAAAAAAckYxlwAAAAAwzzMC6fsndgAAMwIAAAAA9fsndiPQtZb1////AAAAAAAAAAAAAAAAkAEAAL/QtZbMzTMC3a+AdgAAknXAzTMCAAAAAMjNMwIAAAAAAAAAAGG4f3YAAAAACQAAAODOMwLgzjMCAAIAAPz///8BAAAAAAAAAAAAAAAAAAAAAAAAAAAAAACATrU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k1mYTAABbAr0tL25Ecb05Ht0xl3BiYgIoAgAA0AdVAggCAADQB1UCZAAAAMRcMwIIAgAAGJ9mE4BpURMwbM0XAAAAAAAAAAAAAFUCAgAAAAAAAABBAAAAAABVAnwCVQIAAAAA/AEAAPwTVQIAAAAAAABbAvgTVQIAAJp3iFYzAq5emnco1WYTrl6adwAAAAAAAAAAOP1bAjj9WwKcVjMCHy8jbgAAWwIAAAAA/AEAAKxWMwLdLiNuAAAAAAcAAAAAAAAAYbh/dvwBAAAHAAAA1FczAtRXMwIAAgAA/P///wEAAAAAAAAAAAAAAAAAAACATr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ETeFYzAlxYMwLO/Cd2rKBbAgAAAABfEAqKOwAAAH8AAAAAAAAAXAAAABgBAADod94XAAAAAMjC1BeocvkXfwABAXjE1BcAAAAAyMLUF7CSNG4DAAAAuJI0bgEAAAAoTO8XvGpnbr0tL25Ecb05Ht0xl3BiYgLMVzMC6fsndgAAMwICAAAA9fsndsRcMwLg////AAAAAAAAAAAAAAAAkAEAAAAAAAEAAAAAYQByAGkAYQBsAAAAAAAAAAAAAAAAAAAABgAAAAAAAABhuH92AAAAAAYAAAB8VzMCfFczAgACAAD8////AQAAAAAAAAAAAAAAAAAAAIBOt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zMCraYodpoNAADwpjMCWBMhbFgTbAAAAAAA/////5oNwv//////GBQAAArCCgBYMVETAAAAAFgTbP//////GBQAACFsAQDAAk8gAAAAAJw9AXd5RCZ2WBMhbPyz7RcBAAAA/////wAAAACk5BAYXKszAgAAAACk5BAYAABkE4pEJnbAAk8gWBMhbAEAAAD8s+0XpOQQGAAAAAAAAAAAWBNsAFyrMwJYE2z//////xgUAAAhbAEAwAJPIAAAAACOJCp2WBMhbDgY4RcIAAAA/////wAAAAAQAAAAAwEAAEkmAAAcAAABWBMhbC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9zNMwDAzzMCzvwndtxinneQzTMAawsKUwAAAAD40lsC+NJbAnauiW8AAAAAgycjbgkAAAAAAAAAAAAAAAAAAAAAAAAAcNFbAgAAAAAAAAAAAAAAAAAAAAAAAAAAAAAAAAAAAAAAAAAAAAAAAHJGMZcAAAAAMM8zAun7J3YAADMCAAAAAPX7J3Yj0LWW9f///wAAAAAAAAAAAAAAAJABAAC/0LWWzM0zAt2vgHYAAJJ1wM0zAgAAAADIzTMCAAAAAAAAAABhuH92AAAAAAkAAADgzjMC4M4zAgACAAD8////AQAAAAAAAAAAAAAAAAAAAAAAAAAAAAAAgE61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1mYTAABbAr0tL25Ecb05Ht0xl3BiYgIoAgAA0AdVAggCAADQB1UCZAAAAMRcMwIIAgAAGJ9mE4BpURMwbM0XAAAAAAAAAAAAAFUCAgAAAAAAAABBAAAAAABVAnwCVQIAAAAA/AEAAPwTVQIAAAAAAABbAvgTVQIAAJp3iFYzAq5emnco1WYTrl6adwAAAAAAAAAAOP1bAjj9WwKcVjMCHy8jbgAAWwIAAAAA/AEAAKxWMwLdLiNuAAAAAAcAAAAAAAAAYbh/dvwBAAAHAAAA1FczAtRXMwIAAgAA/P///wEAAAAAAAAAAAAAAAAAAACATr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ETeFYzAlxYMwLO/Cd2rKBbAgAAAABfEAqKOwAAAH8AAAAAAAAAXAAAABgBAADod94XAAAAAMjC1BeocvkXfwABAXjE1BcAAAAAyMLUF7CSNG4DAAAAuJI0bgEAAAAoTO8XvGpnbr0tL25Ecb05Ht0xl3BiYgLMVzMC6fsndgAAMwICAAAA9fsndsRcMwLg////AAAAAAAAAAAAAAAAkAEAAAAAAAEAAAAAYQByAGkAYQBsAAAAAAAAAAAAAAAAAAAABgAAAAAAAABhuH92AAAAAAYAAAB8VzMCfFczAgACAAD8////AQAAAAAAAAAAAAAAAAAAAIBOt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zMCraYodpoNAADwpjMCQw0hn0MNnwAAAAAAXk5BbpoNwv//////GBQAAArCCgBYMVETAAAAAEMNn///////GBQAACGfAQDAAk8gAAAAAJw9AXd5RCZ2Qw0hn/yz7RcBAAAA/////wAAAABQqBAYXKszAgAAAABQqBAYAABkE4pEJnbAAk8gQw0hnwEAAAD8s+0XUKgQGAAAAAAAAAAAQw2fAFyrMwJDDZ///////xgUAAAhnwEAwAJPIAAAAACOJCp2Qw0hn9A8XgIRAAAA/////wAAAAAQAAAAAwEAAEkmAAAcAAABQw0hn1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2022-09-07T12:43:44Z</cp:lastPrinted>
  <dcterms:created xsi:type="dcterms:W3CDTF">2001-09-02T08:43:23Z</dcterms:created>
  <dcterms:modified xsi:type="dcterms:W3CDTF">2023-01-24T05:34:38Z</dcterms:modified>
</cp:coreProperties>
</file>